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 activeTab="2"/>
  </bookViews>
  <sheets>
    <sheet name="2025" sheetId="1" r:id="rId1"/>
    <sheet name="2026" sheetId="11" r:id="rId2"/>
    <sheet name="2027" sheetId="13" r:id="rId3"/>
    <sheet name="2024 (2)" sheetId="12" state="hidden" r:id="rId4"/>
  </sheets>
  <calcPr calcId="124519"/>
</workbook>
</file>

<file path=xl/calcChain.xml><?xml version="1.0" encoding="utf-8"?>
<calcChain xmlns="http://schemas.openxmlformats.org/spreadsheetml/2006/main">
  <c r="F28" i="11"/>
  <c r="F28" i="13"/>
  <c r="O31" i="1"/>
  <c r="K32" i="13"/>
  <c r="O31"/>
  <c r="O30"/>
  <c r="O29"/>
  <c r="N28"/>
  <c r="M28"/>
  <c r="L28"/>
  <c r="K28"/>
  <c r="J28"/>
  <c r="I28"/>
  <c r="H28"/>
  <c r="G28"/>
  <c r="E28"/>
  <c r="D28"/>
  <c r="C28"/>
  <c r="B28"/>
  <c r="O27"/>
  <c r="O26"/>
  <c r="O25"/>
  <c r="O24"/>
  <c r="O23"/>
  <c r="O22"/>
  <c r="O21"/>
  <c r="O20"/>
  <c r="O19"/>
  <c r="O18"/>
  <c r="O17"/>
  <c r="O16"/>
  <c r="N15"/>
  <c r="M15"/>
  <c r="L15"/>
  <c r="K15"/>
  <c r="J15"/>
  <c r="I15"/>
  <c r="H15"/>
  <c r="G15"/>
  <c r="G32" s="1"/>
  <c r="F15"/>
  <c r="E15"/>
  <c r="D15"/>
  <c r="C15"/>
  <c r="B15"/>
  <c r="O14"/>
  <c r="O13"/>
  <c r="N12"/>
  <c r="M12"/>
  <c r="L12"/>
  <c r="K12"/>
  <c r="J12"/>
  <c r="I12"/>
  <c r="H12"/>
  <c r="G12"/>
  <c r="F12"/>
  <c r="E12"/>
  <c r="D12"/>
  <c r="C12"/>
  <c r="B12"/>
  <c r="O11"/>
  <c r="O10"/>
  <c r="N9"/>
  <c r="N32" s="1"/>
  <c r="M9"/>
  <c r="L9"/>
  <c r="L32" s="1"/>
  <c r="K9"/>
  <c r="J9"/>
  <c r="J32" s="1"/>
  <c r="I9"/>
  <c r="H9"/>
  <c r="H32" s="1"/>
  <c r="G9"/>
  <c r="F9"/>
  <c r="E9"/>
  <c r="D9"/>
  <c r="C9"/>
  <c r="B9"/>
  <c r="B32" s="1"/>
  <c r="O8"/>
  <c r="O7"/>
  <c r="O6"/>
  <c r="O5"/>
  <c r="K32" i="12"/>
  <c r="G32"/>
  <c r="C32"/>
  <c r="O31"/>
  <c r="O30"/>
  <c r="O29"/>
  <c r="O28" s="1"/>
  <c r="N28"/>
  <c r="M28"/>
  <c r="L28"/>
  <c r="K28"/>
  <c r="J28"/>
  <c r="I28"/>
  <c r="H28"/>
  <c r="G28"/>
  <c r="F28"/>
  <c r="E28"/>
  <c r="D28"/>
  <c r="C28"/>
  <c r="B28"/>
  <c r="O27"/>
  <c r="O26"/>
  <c r="O25"/>
  <c r="O24"/>
  <c r="O23"/>
  <c r="O22"/>
  <c r="O21"/>
  <c r="O20"/>
  <c r="O19"/>
  <c r="O18"/>
  <c r="O17"/>
  <c r="O16"/>
  <c r="O15" s="1"/>
  <c r="N15"/>
  <c r="M15"/>
  <c r="L15"/>
  <c r="K15"/>
  <c r="J15"/>
  <c r="I15"/>
  <c r="H15"/>
  <c r="G15"/>
  <c r="F15"/>
  <c r="E15"/>
  <c r="D15"/>
  <c r="C15"/>
  <c r="B15"/>
  <c r="O14"/>
  <c r="O13"/>
  <c r="O12" s="1"/>
  <c r="N12"/>
  <c r="M12"/>
  <c r="L12"/>
  <c r="K12"/>
  <c r="J12"/>
  <c r="I12"/>
  <c r="H12"/>
  <c r="G12"/>
  <c r="F12"/>
  <c r="E12"/>
  <c r="D12"/>
  <c r="C12"/>
  <c r="B12"/>
  <c r="O11"/>
  <c r="O10"/>
  <c r="O9" s="1"/>
  <c r="N9"/>
  <c r="N32" s="1"/>
  <c r="M9"/>
  <c r="M32" s="1"/>
  <c r="L9"/>
  <c r="L32" s="1"/>
  <c r="K9"/>
  <c r="J9"/>
  <c r="J32" s="1"/>
  <c r="I9"/>
  <c r="I32" s="1"/>
  <c r="H9"/>
  <c r="H32" s="1"/>
  <c r="G9"/>
  <c r="F9"/>
  <c r="F32" s="1"/>
  <c r="E9"/>
  <c r="E32" s="1"/>
  <c r="D9"/>
  <c r="D32" s="1"/>
  <c r="C9"/>
  <c r="B9"/>
  <c r="B32" s="1"/>
  <c r="N33" s="1"/>
  <c r="O8"/>
  <c r="O7"/>
  <c r="O6"/>
  <c r="O5"/>
  <c r="O32" s="1"/>
  <c r="O31" i="11"/>
  <c r="O30"/>
  <c r="O28" s="1"/>
  <c r="O29"/>
  <c r="N28"/>
  <c r="M28"/>
  <c r="L28"/>
  <c r="K28"/>
  <c r="K32" s="1"/>
  <c r="J28"/>
  <c r="I28"/>
  <c r="H28"/>
  <c r="G28"/>
  <c r="E28"/>
  <c r="D28"/>
  <c r="C28"/>
  <c r="B28"/>
  <c r="O27"/>
  <c r="O26"/>
  <c r="O25"/>
  <c r="O24"/>
  <c r="O23"/>
  <c r="O22"/>
  <c r="O21"/>
  <c r="O20"/>
  <c r="O19"/>
  <c r="O18"/>
  <c r="O17"/>
  <c r="O16"/>
  <c r="N15"/>
  <c r="M15"/>
  <c r="L15"/>
  <c r="K15"/>
  <c r="J15"/>
  <c r="I15"/>
  <c r="H15"/>
  <c r="G15"/>
  <c r="G32" s="1"/>
  <c r="F15"/>
  <c r="E15"/>
  <c r="D15"/>
  <c r="C15"/>
  <c r="B15"/>
  <c r="O14"/>
  <c r="O13"/>
  <c r="N12"/>
  <c r="M12"/>
  <c r="L12"/>
  <c r="K12"/>
  <c r="J12"/>
  <c r="I12"/>
  <c r="H12"/>
  <c r="G12"/>
  <c r="F12"/>
  <c r="E12"/>
  <c r="D12"/>
  <c r="C12"/>
  <c r="B12"/>
  <c r="O11"/>
  <c r="O10"/>
  <c r="N9"/>
  <c r="N32" s="1"/>
  <c r="M9"/>
  <c r="L9"/>
  <c r="L32" s="1"/>
  <c r="K9"/>
  <c r="J9"/>
  <c r="J32" s="1"/>
  <c r="I9"/>
  <c r="I32" s="1"/>
  <c r="H9"/>
  <c r="H32" s="1"/>
  <c r="G9"/>
  <c r="F9"/>
  <c r="E9"/>
  <c r="D9"/>
  <c r="D32" s="1"/>
  <c r="C9"/>
  <c r="B9"/>
  <c r="B32" s="1"/>
  <c r="O8"/>
  <c r="O7"/>
  <c r="O6"/>
  <c r="O5"/>
  <c r="O17" i="1"/>
  <c r="O14"/>
  <c r="H32"/>
  <c r="J32"/>
  <c r="K32"/>
  <c r="L32"/>
  <c r="C28"/>
  <c r="D28"/>
  <c r="E28"/>
  <c r="E32" s="1"/>
  <c r="F28"/>
  <c r="G28"/>
  <c r="H28"/>
  <c r="I28"/>
  <c r="J28"/>
  <c r="K28"/>
  <c r="L28"/>
  <c r="M28"/>
  <c r="M32" s="1"/>
  <c r="N28"/>
  <c r="N32" s="1"/>
  <c r="B28"/>
  <c r="B32" s="1"/>
  <c r="C15"/>
  <c r="D15"/>
  <c r="D32" s="1"/>
  <c r="E15"/>
  <c r="F15"/>
  <c r="F32" s="1"/>
  <c r="G15"/>
  <c r="G32" s="1"/>
  <c r="H15"/>
  <c r="I15"/>
  <c r="J15"/>
  <c r="K15"/>
  <c r="L15"/>
  <c r="M15"/>
  <c r="N15"/>
  <c r="B15"/>
  <c r="C12"/>
  <c r="D12"/>
  <c r="E12"/>
  <c r="F12"/>
  <c r="G12"/>
  <c r="H12"/>
  <c r="I12"/>
  <c r="J12"/>
  <c r="K12"/>
  <c r="L12"/>
  <c r="M12"/>
  <c r="N12"/>
  <c r="B12"/>
  <c r="C9"/>
  <c r="D9"/>
  <c r="E9"/>
  <c r="F9"/>
  <c r="G9"/>
  <c r="H9"/>
  <c r="I9"/>
  <c r="J9"/>
  <c r="K9"/>
  <c r="L9"/>
  <c r="M9"/>
  <c r="N9"/>
  <c r="B9"/>
  <c r="O28" i="13" l="1"/>
  <c r="D32"/>
  <c r="M32"/>
  <c r="M32" i="11"/>
  <c r="E32"/>
  <c r="C32" i="1"/>
  <c r="I32" i="13"/>
  <c r="O15"/>
  <c r="E32"/>
  <c r="O15" i="11"/>
  <c r="C32" i="13"/>
  <c r="F32" i="11"/>
  <c r="F32" i="13"/>
  <c r="O12"/>
  <c r="O9"/>
  <c r="O9" i="11"/>
  <c r="C32"/>
  <c r="O12"/>
  <c r="I32" i="1"/>
  <c r="O32" i="11" l="1"/>
  <c r="N33" i="13"/>
  <c r="M37" s="1"/>
  <c r="O32"/>
  <c r="N33" i="11"/>
  <c r="M37" s="1"/>
  <c r="O6" i="1"/>
  <c r="O7"/>
  <c r="O8"/>
  <c r="O10"/>
  <c r="O11"/>
  <c r="O13"/>
  <c r="O12" s="1"/>
  <c r="O16"/>
  <c r="O15" s="1"/>
  <c r="O18"/>
  <c r="O19"/>
  <c r="O20"/>
  <c r="O21"/>
  <c r="O22"/>
  <c r="O23"/>
  <c r="O24"/>
  <c r="O25"/>
  <c r="O26"/>
  <c r="O27"/>
  <c r="O29"/>
  <c r="O30"/>
  <c r="O5"/>
  <c r="O9" l="1"/>
  <c r="O28"/>
  <c r="O32" s="1"/>
  <c r="N33"/>
</calcChain>
</file>

<file path=xl/sharedStrings.xml><?xml version="1.0" encoding="utf-8"?>
<sst xmlns="http://schemas.openxmlformats.org/spreadsheetml/2006/main" count="108" uniqueCount="32">
  <si>
    <t>глава</t>
  </si>
  <si>
    <t>админ</t>
  </si>
  <si>
    <t>ВУС</t>
  </si>
  <si>
    <t>ЖКХ</t>
  </si>
  <si>
    <t>Пенсия</t>
  </si>
  <si>
    <t>ОбсКр</t>
  </si>
  <si>
    <t>Энерго</t>
  </si>
  <si>
    <t>ИТОГО</t>
  </si>
  <si>
    <t>0314</t>
  </si>
  <si>
    <t>Дорож</t>
  </si>
  <si>
    <t>242/221</t>
  </si>
  <si>
    <t>244/223</t>
  </si>
  <si>
    <t>247/223</t>
  </si>
  <si>
    <t>242/225</t>
  </si>
  <si>
    <t>242/226</t>
  </si>
  <si>
    <t>242/346</t>
  </si>
  <si>
    <t>244/346</t>
  </si>
  <si>
    <t>244/225</t>
  </si>
  <si>
    <t>244/226</t>
  </si>
  <si>
    <t>общ.223</t>
  </si>
  <si>
    <t>общ.225</t>
  </si>
  <si>
    <t>общ.226</t>
  </si>
  <si>
    <t>общ. 346</t>
  </si>
  <si>
    <t xml:space="preserve">ГОЧС% </t>
  </si>
  <si>
    <t>трансф 0113</t>
  </si>
  <si>
    <t>Усл. %</t>
  </si>
  <si>
    <t>усл</t>
  </si>
  <si>
    <t>Усл.</t>
  </si>
  <si>
    <t xml:space="preserve">Усл.% </t>
  </si>
  <si>
    <t xml:space="preserve">к б. </t>
  </si>
  <si>
    <t>к .б.</t>
  </si>
  <si>
    <t>выборы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</si>
</sst>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64" fontId="0" fillId="0" borderId="1" xfId="0" applyNumberFormat="1" applyBorder="1"/>
    <xf numFmtId="49" fontId="0" fillId="0" borderId="1" xfId="0" applyNumberFormat="1" applyBorder="1"/>
    <xf numFmtId="164" fontId="0" fillId="0" borderId="1" xfId="0" applyNumberFormat="1" applyFill="1" applyBorder="1"/>
    <xf numFmtId="164" fontId="0" fillId="0" borderId="0" xfId="0" applyNumberFormat="1"/>
    <xf numFmtId="0" fontId="0" fillId="0" borderId="1" xfId="0" applyBorder="1" applyAlignment="1">
      <alignment horizontal="right"/>
    </xf>
    <xf numFmtId="164" fontId="0" fillId="2" borderId="1" xfId="0" applyNumberFormat="1" applyFill="1" applyBorder="1"/>
    <xf numFmtId="164" fontId="0" fillId="2" borderId="0" xfId="0" applyNumberFormat="1" applyFill="1"/>
    <xf numFmtId="0" fontId="1" fillId="3" borderId="1" xfId="0" applyFont="1" applyFill="1" applyBorder="1"/>
    <xf numFmtId="164" fontId="1" fillId="3" borderId="1" xfId="0" applyNumberFormat="1" applyFont="1" applyFill="1" applyBorder="1"/>
    <xf numFmtId="0" fontId="1" fillId="3" borderId="1" xfId="0" applyFont="1" applyFill="1" applyBorder="1" applyAlignment="1">
      <alignment horizontal="right"/>
    </xf>
    <xf numFmtId="0" fontId="0" fillId="0" borderId="1" xfId="0" applyBorder="1" applyAlignment="1">
      <alignment wrapText="1"/>
    </xf>
    <xf numFmtId="0" fontId="0" fillId="4" borderId="0" xfId="0" applyFill="1"/>
    <xf numFmtId="0" fontId="0" fillId="5" borderId="0" xfId="0" applyFill="1"/>
    <xf numFmtId="164" fontId="0" fillId="6" borderId="0" xfId="0" applyNumberFormat="1" applyFill="1"/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8"/>
  <sheetViews>
    <sheetView workbookViewId="0">
      <selection activeCell="J20" sqref="J20"/>
    </sheetView>
  </sheetViews>
  <sheetFormatPr defaultRowHeight="15"/>
  <sheetData>
    <row r="2" spans="1:15">
      <c r="C2">
        <v>2025</v>
      </c>
    </row>
    <row r="3" spans="1:15" ht="16.899999999999999" customHeight="1">
      <c r="M3">
        <v>104</v>
      </c>
      <c r="N3">
        <v>503</v>
      </c>
    </row>
    <row r="4" spans="1:15" ht="30">
      <c r="A4" s="1"/>
      <c r="B4" s="1" t="s">
        <v>0</v>
      </c>
      <c r="C4" s="1" t="s">
        <v>1</v>
      </c>
      <c r="D4" s="1">
        <v>113</v>
      </c>
      <c r="E4" s="1" t="s">
        <v>2</v>
      </c>
      <c r="F4" s="1" t="s">
        <v>31</v>
      </c>
      <c r="G4" s="3" t="s">
        <v>8</v>
      </c>
      <c r="H4" s="3" t="s">
        <v>9</v>
      </c>
      <c r="I4" s="1" t="s">
        <v>3</v>
      </c>
      <c r="J4" s="12" t="s">
        <v>24</v>
      </c>
      <c r="K4" s="1" t="s">
        <v>4</v>
      </c>
      <c r="L4" s="1" t="s">
        <v>5</v>
      </c>
      <c r="M4" s="1" t="s">
        <v>6</v>
      </c>
      <c r="N4" s="1" t="s">
        <v>6</v>
      </c>
      <c r="O4" s="9" t="s">
        <v>7</v>
      </c>
    </row>
    <row r="5" spans="1:15">
      <c r="A5" s="1">
        <v>211</v>
      </c>
      <c r="B5" s="4">
        <v>783</v>
      </c>
      <c r="C5" s="4">
        <v>759.6</v>
      </c>
      <c r="D5" s="4"/>
      <c r="E5" s="4">
        <v>109.9</v>
      </c>
      <c r="F5" s="4"/>
      <c r="G5" s="4"/>
      <c r="H5" s="4"/>
      <c r="I5" s="4"/>
      <c r="J5" s="4"/>
      <c r="K5" s="4"/>
      <c r="L5" s="4"/>
      <c r="M5" s="4"/>
      <c r="N5" s="4"/>
      <c r="O5" s="10">
        <f>B5+C5+D5+E5+F5+G5+H5+I5+J5+K5+L5+M5+N5</f>
        <v>1652.5</v>
      </c>
    </row>
    <row r="6" spans="1:15">
      <c r="A6" s="1">
        <v>213</v>
      </c>
      <c r="B6" s="4">
        <v>236.5</v>
      </c>
      <c r="C6" s="4">
        <v>229.4</v>
      </c>
      <c r="D6" s="4"/>
      <c r="E6" s="4">
        <v>33.200000000000003</v>
      </c>
      <c r="F6" s="4"/>
      <c r="G6" s="4"/>
      <c r="H6" s="4"/>
      <c r="I6" s="4"/>
      <c r="J6" s="4"/>
      <c r="K6" s="4"/>
      <c r="L6" s="4"/>
      <c r="M6" s="4"/>
      <c r="N6" s="4"/>
      <c r="O6" s="10">
        <f t="shared" ref="O6:O31" si="0">B6+C6+D6+E6+F6+G6+H6+I6+J6+K6+L6+M6+N6</f>
        <v>499.09999999999997</v>
      </c>
    </row>
    <row r="7" spans="1:15">
      <c r="A7" s="6" t="s">
        <v>10</v>
      </c>
      <c r="B7" s="2"/>
      <c r="C7" s="2">
        <v>61</v>
      </c>
      <c r="D7" s="2"/>
      <c r="E7" s="4">
        <v>2.2000000000000002</v>
      </c>
      <c r="F7" s="2"/>
      <c r="G7" s="2"/>
      <c r="H7" s="2"/>
      <c r="I7" s="2"/>
      <c r="J7" s="2"/>
      <c r="K7" s="2"/>
      <c r="L7" s="2"/>
      <c r="M7" s="2"/>
      <c r="N7" s="2"/>
      <c r="O7" s="10">
        <f t="shared" si="0"/>
        <v>63.2</v>
      </c>
    </row>
    <row r="8" spans="1:15">
      <c r="A8" s="1">
        <v>222</v>
      </c>
      <c r="B8" s="2"/>
      <c r="C8" s="2">
        <v>350.6</v>
      </c>
      <c r="D8" s="2"/>
      <c r="E8" s="4"/>
      <c r="F8" s="2"/>
      <c r="G8" s="2"/>
      <c r="H8" s="2"/>
      <c r="I8" s="2"/>
      <c r="J8" s="2"/>
      <c r="K8" s="2"/>
      <c r="L8" s="2"/>
      <c r="M8" s="2"/>
      <c r="N8" s="2"/>
      <c r="O8" s="10">
        <f t="shared" si="0"/>
        <v>350.6</v>
      </c>
    </row>
    <row r="9" spans="1:15">
      <c r="A9" s="9" t="s">
        <v>19</v>
      </c>
      <c r="B9" s="10">
        <f>B10+B11</f>
        <v>0</v>
      </c>
      <c r="C9" s="10">
        <f t="shared" ref="C9:O9" si="1">C10+C11</f>
        <v>85.9</v>
      </c>
      <c r="D9" s="10">
        <f t="shared" si="1"/>
        <v>0</v>
      </c>
      <c r="E9" s="10">
        <f t="shared" si="1"/>
        <v>0</v>
      </c>
      <c r="F9" s="10">
        <f t="shared" si="1"/>
        <v>0</v>
      </c>
      <c r="G9" s="10">
        <f t="shared" si="1"/>
        <v>0</v>
      </c>
      <c r="H9" s="10">
        <f t="shared" si="1"/>
        <v>0</v>
      </c>
      <c r="I9" s="10">
        <f t="shared" si="1"/>
        <v>100</v>
      </c>
      <c r="J9" s="10">
        <f t="shared" si="1"/>
        <v>0</v>
      </c>
      <c r="K9" s="10">
        <f t="shared" si="1"/>
        <v>0</v>
      </c>
      <c r="L9" s="10">
        <f t="shared" si="1"/>
        <v>0</v>
      </c>
      <c r="M9" s="10">
        <f t="shared" si="1"/>
        <v>0</v>
      </c>
      <c r="N9" s="10">
        <f t="shared" si="1"/>
        <v>0</v>
      </c>
      <c r="O9" s="10">
        <f t="shared" si="1"/>
        <v>185.9</v>
      </c>
    </row>
    <row r="10" spans="1:15">
      <c r="A10" s="6" t="s">
        <v>11</v>
      </c>
      <c r="B10" s="2"/>
      <c r="C10" s="2"/>
      <c r="D10" s="2"/>
      <c r="E10" s="4"/>
      <c r="F10" s="2"/>
      <c r="G10" s="2"/>
      <c r="H10" s="2"/>
      <c r="I10" s="2"/>
      <c r="J10" s="2"/>
      <c r="K10" s="2"/>
      <c r="L10" s="2"/>
      <c r="M10" s="2"/>
      <c r="N10" s="2"/>
      <c r="O10" s="10">
        <f t="shared" si="0"/>
        <v>0</v>
      </c>
    </row>
    <row r="11" spans="1:15" ht="15.6" customHeight="1">
      <c r="A11" s="6" t="s">
        <v>12</v>
      </c>
      <c r="B11" s="2"/>
      <c r="C11" s="2">
        <v>85.9</v>
      </c>
      <c r="D11" s="2"/>
      <c r="E11" s="4"/>
      <c r="F11" s="2"/>
      <c r="G11" s="2"/>
      <c r="H11" s="2"/>
      <c r="I11" s="2">
        <v>100</v>
      </c>
      <c r="J11" s="2"/>
      <c r="K11" s="2"/>
      <c r="L11" s="2"/>
      <c r="M11" s="2"/>
      <c r="N11" s="2"/>
      <c r="O11" s="10">
        <f t="shared" si="0"/>
        <v>185.9</v>
      </c>
    </row>
    <row r="12" spans="1:15" ht="15.6" customHeight="1">
      <c r="A12" s="11" t="s">
        <v>20</v>
      </c>
      <c r="B12" s="10">
        <f>B13+B14</f>
        <v>0</v>
      </c>
      <c r="C12" s="10">
        <f t="shared" ref="C12:O12" si="2">C13+C14</f>
        <v>149.89999999999998</v>
      </c>
      <c r="D12" s="10">
        <f t="shared" si="2"/>
        <v>0</v>
      </c>
      <c r="E12" s="10">
        <f t="shared" si="2"/>
        <v>0</v>
      </c>
      <c r="F12" s="10">
        <f t="shared" si="2"/>
        <v>0</v>
      </c>
      <c r="G12" s="10">
        <f t="shared" si="2"/>
        <v>0</v>
      </c>
      <c r="H12" s="10">
        <f t="shared" si="2"/>
        <v>0</v>
      </c>
      <c r="I12" s="10">
        <f t="shared" si="2"/>
        <v>154.5</v>
      </c>
      <c r="J12" s="10">
        <f t="shared" si="2"/>
        <v>0</v>
      </c>
      <c r="K12" s="10">
        <f t="shared" si="2"/>
        <v>0</v>
      </c>
      <c r="L12" s="10">
        <f t="shared" si="2"/>
        <v>0</v>
      </c>
      <c r="M12" s="10">
        <f t="shared" si="2"/>
        <v>0</v>
      </c>
      <c r="N12" s="10">
        <f t="shared" si="2"/>
        <v>0</v>
      </c>
      <c r="O12" s="10">
        <f t="shared" si="2"/>
        <v>304.39999999999998</v>
      </c>
    </row>
    <row r="13" spans="1:15">
      <c r="A13" s="6" t="s">
        <v>13</v>
      </c>
      <c r="B13" s="2"/>
      <c r="C13" s="2">
        <v>6.2</v>
      </c>
      <c r="D13" s="2"/>
      <c r="E13" s="4"/>
      <c r="F13" s="2"/>
      <c r="G13" s="2"/>
      <c r="H13" s="2">
        <v>0</v>
      </c>
      <c r="I13" s="2"/>
      <c r="J13" s="2"/>
      <c r="K13" s="2"/>
      <c r="L13" s="2"/>
      <c r="M13" s="2"/>
      <c r="N13" s="2"/>
      <c r="O13" s="10">
        <f t="shared" si="0"/>
        <v>6.2</v>
      </c>
    </row>
    <row r="14" spans="1:15">
      <c r="A14" s="6" t="s">
        <v>17</v>
      </c>
      <c r="B14" s="2"/>
      <c r="C14" s="2">
        <v>143.69999999999999</v>
      </c>
      <c r="D14" s="2"/>
      <c r="E14" s="4"/>
      <c r="F14" s="2"/>
      <c r="G14" s="2"/>
      <c r="H14" s="2"/>
      <c r="I14" s="2">
        <v>154.5</v>
      </c>
      <c r="J14" s="2"/>
      <c r="K14" s="2"/>
      <c r="L14" s="2"/>
      <c r="M14" s="2"/>
      <c r="N14" s="2"/>
      <c r="O14" s="10">
        <f t="shared" si="0"/>
        <v>298.2</v>
      </c>
    </row>
    <row r="15" spans="1:15">
      <c r="A15" s="11" t="s">
        <v>21</v>
      </c>
      <c r="B15" s="10">
        <f>B16+B17</f>
        <v>0</v>
      </c>
      <c r="C15" s="10">
        <f t="shared" ref="C15:O15" si="3">C16+C17</f>
        <v>40.799999999999997</v>
      </c>
      <c r="D15" s="10">
        <f t="shared" si="3"/>
        <v>8</v>
      </c>
      <c r="E15" s="10">
        <f t="shared" si="3"/>
        <v>0</v>
      </c>
      <c r="F15" s="10">
        <f t="shared" si="3"/>
        <v>0</v>
      </c>
      <c r="G15" s="10">
        <f t="shared" si="3"/>
        <v>15</v>
      </c>
      <c r="H15" s="10">
        <f t="shared" si="3"/>
        <v>0</v>
      </c>
      <c r="I15" s="10">
        <f t="shared" si="3"/>
        <v>10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73.8</v>
      </c>
    </row>
    <row r="16" spans="1:15">
      <c r="A16" s="6" t="s">
        <v>14</v>
      </c>
      <c r="B16" s="2"/>
      <c r="C16" s="2">
        <v>40.799999999999997</v>
      </c>
      <c r="D16" s="2">
        <v>8</v>
      </c>
      <c r="E16" s="4"/>
      <c r="F16" s="2"/>
      <c r="G16" s="2"/>
      <c r="H16" s="2"/>
      <c r="I16" s="2"/>
      <c r="J16" s="2"/>
      <c r="K16" s="2"/>
      <c r="L16" s="2"/>
      <c r="M16" s="2"/>
      <c r="N16" s="2"/>
      <c r="O16" s="10">
        <f t="shared" si="0"/>
        <v>48.8</v>
      </c>
    </row>
    <row r="17" spans="1:15">
      <c r="A17" s="6" t="s">
        <v>18</v>
      </c>
      <c r="B17" s="2"/>
      <c r="C17" s="2"/>
      <c r="D17" s="2"/>
      <c r="E17" s="4"/>
      <c r="F17" s="2"/>
      <c r="G17" s="2">
        <v>15</v>
      </c>
      <c r="H17" s="2"/>
      <c r="I17" s="2">
        <v>10</v>
      </c>
      <c r="J17" s="2"/>
      <c r="K17" s="2"/>
      <c r="L17" s="2"/>
      <c r="M17" s="2"/>
      <c r="N17" s="2"/>
      <c r="O17" s="10">
        <f t="shared" si="0"/>
        <v>25</v>
      </c>
    </row>
    <row r="18" spans="1:15">
      <c r="A18" s="1">
        <v>227</v>
      </c>
      <c r="B18" s="2"/>
      <c r="C18" s="2">
        <v>6</v>
      </c>
      <c r="D18" s="2"/>
      <c r="E18" s="4"/>
      <c r="F18" s="2"/>
      <c r="G18" s="2"/>
      <c r="H18" s="2"/>
      <c r="I18" s="2"/>
      <c r="J18" s="2"/>
      <c r="K18" s="2"/>
      <c r="L18" s="2"/>
      <c r="M18" s="2"/>
      <c r="N18" s="2"/>
      <c r="O18" s="10">
        <f t="shared" si="0"/>
        <v>6</v>
      </c>
    </row>
    <row r="19" spans="1:15">
      <c r="A19" s="1">
        <v>231</v>
      </c>
      <c r="B19" s="2"/>
      <c r="C19" s="2"/>
      <c r="D19" s="2"/>
      <c r="E19" s="4"/>
      <c r="F19" s="2"/>
      <c r="G19" s="2"/>
      <c r="H19" s="2"/>
      <c r="I19" s="2"/>
      <c r="J19" s="2"/>
      <c r="K19" s="2"/>
      <c r="L19" s="2">
        <v>0.5</v>
      </c>
      <c r="M19" s="2"/>
      <c r="N19" s="2"/>
      <c r="O19" s="10">
        <f t="shared" si="0"/>
        <v>0.5</v>
      </c>
    </row>
    <row r="20" spans="1:15">
      <c r="A20" s="1">
        <v>251</v>
      </c>
      <c r="B20" s="2"/>
      <c r="C20" s="2"/>
      <c r="D20" s="4"/>
      <c r="E20" s="4"/>
      <c r="F20" s="2"/>
      <c r="G20" s="2"/>
      <c r="H20" s="2"/>
      <c r="I20" s="2"/>
      <c r="J20" s="2">
        <v>3000</v>
      </c>
      <c r="K20" s="2"/>
      <c r="L20" s="2"/>
      <c r="M20" s="2"/>
      <c r="N20" s="2"/>
      <c r="O20" s="10">
        <f t="shared" si="0"/>
        <v>3000</v>
      </c>
    </row>
    <row r="21" spans="1:15">
      <c r="A21" s="1">
        <v>264</v>
      </c>
      <c r="B21" s="2"/>
      <c r="C21" s="2"/>
      <c r="D21" s="2"/>
      <c r="E21" s="4"/>
      <c r="F21" s="2"/>
      <c r="G21" s="2"/>
      <c r="H21" s="2"/>
      <c r="I21" s="2"/>
      <c r="J21" s="2"/>
      <c r="K21" s="2">
        <v>195</v>
      </c>
      <c r="L21" s="2"/>
      <c r="M21" s="2"/>
      <c r="N21" s="2"/>
      <c r="O21" s="10">
        <f t="shared" si="0"/>
        <v>195</v>
      </c>
    </row>
    <row r="22" spans="1:15">
      <c r="A22" s="1">
        <v>291</v>
      </c>
      <c r="B22" s="2"/>
      <c r="C22" s="2">
        <v>15</v>
      </c>
      <c r="D22" s="2"/>
      <c r="E22" s="4"/>
      <c r="F22" s="2"/>
      <c r="G22" s="2"/>
      <c r="H22" s="2"/>
      <c r="I22" s="2"/>
      <c r="J22" s="2"/>
      <c r="K22" s="2"/>
      <c r="L22" s="2"/>
      <c r="M22" s="2"/>
      <c r="N22" s="2"/>
      <c r="O22" s="10">
        <f t="shared" si="0"/>
        <v>15</v>
      </c>
    </row>
    <row r="23" spans="1:15">
      <c r="A23" s="1">
        <v>292</v>
      </c>
      <c r="B23" s="2"/>
      <c r="C23" s="2"/>
      <c r="D23" s="2"/>
      <c r="E23" s="4"/>
      <c r="F23" s="2"/>
      <c r="G23" s="2"/>
      <c r="H23" s="2"/>
      <c r="I23" s="2"/>
      <c r="J23" s="2"/>
      <c r="K23" s="2"/>
      <c r="L23" s="2"/>
      <c r="M23" s="2"/>
      <c r="N23" s="2"/>
      <c r="O23" s="10">
        <f t="shared" si="0"/>
        <v>0</v>
      </c>
    </row>
    <row r="24" spans="1:15">
      <c r="A24" s="1">
        <v>293</v>
      </c>
      <c r="B24" s="2"/>
      <c r="C24" s="2"/>
      <c r="D24" s="2"/>
      <c r="E24" s="4"/>
      <c r="F24" s="2"/>
      <c r="G24" s="2"/>
      <c r="H24" s="2"/>
      <c r="I24" s="2"/>
      <c r="J24" s="2"/>
      <c r="K24" s="2"/>
      <c r="L24" s="2"/>
      <c r="M24" s="2"/>
      <c r="N24" s="2"/>
      <c r="O24" s="10">
        <f t="shared" si="0"/>
        <v>0</v>
      </c>
    </row>
    <row r="25" spans="1:15">
      <c r="A25" s="1">
        <v>297</v>
      </c>
      <c r="B25" s="2"/>
      <c r="C25" s="2"/>
      <c r="D25" s="2">
        <v>1.2</v>
      </c>
      <c r="E25" s="4"/>
      <c r="F25" s="2">
        <v>105.4</v>
      </c>
      <c r="G25" s="2"/>
      <c r="H25" s="2"/>
      <c r="I25" s="2"/>
      <c r="J25" s="2"/>
      <c r="K25" s="2"/>
      <c r="L25" s="2"/>
      <c r="M25" s="2"/>
      <c r="N25" s="2"/>
      <c r="O25" s="10">
        <f t="shared" si="0"/>
        <v>106.60000000000001</v>
      </c>
    </row>
    <row r="26" spans="1:15">
      <c r="A26" s="1">
        <v>310</v>
      </c>
      <c r="B26" s="2"/>
      <c r="C26" s="2"/>
      <c r="D26" s="2"/>
      <c r="E26" s="4"/>
      <c r="F26" s="2"/>
      <c r="G26" s="2"/>
      <c r="H26" s="2"/>
      <c r="I26" s="2"/>
      <c r="J26" s="2"/>
      <c r="K26" s="2"/>
      <c r="L26" s="2"/>
      <c r="M26" s="2"/>
      <c r="N26" s="2"/>
      <c r="O26" s="10">
        <f t="shared" si="0"/>
        <v>0</v>
      </c>
    </row>
    <row r="27" spans="1:15">
      <c r="A27" s="1">
        <v>343</v>
      </c>
      <c r="B27" s="2"/>
      <c r="C27" s="2">
        <v>90</v>
      </c>
      <c r="D27" s="2"/>
      <c r="E27" s="4"/>
      <c r="F27" s="2"/>
      <c r="G27" s="2"/>
      <c r="H27" s="2"/>
      <c r="I27" s="2"/>
      <c r="J27" s="2"/>
      <c r="K27" s="2"/>
      <c r="L27" s="2"/>
      <c r="M27" s="2"/>
      <c r="N27" s="2"/>
      <c r="O27" s="10">
        <f t="shared" si="0"/>
        <v>90</v>
      </c>
    </row>
    <row r="28" spans="1:15">
      <c r="A28" s="9" t="s">
        <v>22</v>
      </c>
      <c r="B28" s="10">
        <f>B29+B30</f>
        <v>0</v>
      </c>
      <c r="C28" s="10">
        <f t="shared" ref="C28:O28" si="4">C29+C30</f>
        <v>6.5</v>
      </c>
      <c r="D28" s="10">
        <f t="shared" si="4"/>
        <v>0</v>
      </c>
      <c r="E28" s="10">
        <f t="shared" si="4"/>
        <v>10.9</v>
      </c>
      <c r="F28" s="10">
        <f t="shared" si="4"/>
        <v>0</v>
      </c>
      <c r="G28" s="10">
        <f t="shared" si="4"/>
        <v>0</v>
      </c>
      <c r="H28" s="10">
        <f t="shared" si="4"/>
        <v>0</v>
      </c>
      <c r="I28" s="10">
        <f t="shared" si="4"/>
        <v>9.5</v>
      </c>
      <c r="J28" s="10">
        <f t="shared" si="4"/>
        <v>0</v>
      </c>
      <c r="K28" s="10">
        <f t="shared" si="4"/>
        <v>0</v>
      </c>
      <c r="L28" s="10">
        <f t="shared" si="4"/>
        <v>0</v>
      </c>
      <c r="M28" s="10">
        <f t="shared" si="4"/>
        <v>0</v>
      </c>
      <c r="N28" s="10">
        <f t="shared" si="4"/>
        <v>1.5</v>
      </c>
      <c r="O28" s="10">
        <f t="shared" si="4"/>
        <v>28.4</v>
      </c>
    </row>
    <row r="29" spans="1:15">
      <c r="A29" s="6" t="s">
        <v>15</v>
      </c>
      <c r="B29" s="2"/>
      <c r="C29" s="2"/>
      <c r="D29" s="2"/>
      <c r="E29" s="4"/>
      <c r="F29" s="2"/>
      <c r="G29" s="2"/>
      <c r="H29" s="2"/>
      <c r="I29" s="2"/>
      <c r="J29" s="2"/>
      <c r="K29" s="2"/>
      <c r="L29" s="2"/>
      <c r="M29" s="2"/>
      <c r="N29" s="2"/>
      <c r="O29" s="10">
        <f t="shared" si="0"/>
        <v>0</v>
      </c>
    </row>
    <row r="30" spans="1:15">
      <c r="A30" s="6" t="s">
        <v>16</v>
      </c>
      <c r="B30" s="2"/>
      <c r="C30" s="2">
        <v>6.5</v>
      </c>
      <c r="D30" s="2"/>
      <c r="E30" s="4">
        <v>10.9</v>
      </c>
      <c r="F30" s="2"/>
      <c r="G30" s="2"/>
      <c r="H30" s="2"/>
      <c r="I30" s="2">
        <v>9.5</v>
      </c>
      <c r="J30" s="2"/>
      <c r="K30" s="2"/>
      <c r="L30" s="2"/>
      <c r="M30" s="2"/>
      <c r="N30" s="2">
        <v>1.5</v>
      </c>
      <c r="O30" s="10">
        <f t="shared" si="0"/>
        <v>28.4</v>
      </c>
    </row>
    <row r="31" spans="1:15">
      <c r="A31" s="1"/>
      <c r="B31" s="2"/>
      <c r="C31" s="2"/>
      <c r="D31" s="2"/>
      <c r="E31" s="4"/>
      <c r="F31" s="2"/>
      <c r="G31" s="2"/>
      <c r="H31" s="2"/>
      <c r="I31" s="2"/>
      <c r="J31" s="2"/>
      <c r="K31" s="2"/>
      <c r="L31" s="2"/>
      <c r="M31" s="2"/>
      <c r="N31" s="2"/>
      <c r="O31" s="10">
        <f t="shared" si="0"/>
        <v>0</v>
      </c>
    </row>
    <row r="32" spans="1:15" ht="22.15" customHeight="1">
      <c r="A32" s="9"/>
      <c r="B32" s="10">
        <f>B5+B6+B7+B8+B9+B12+B15+B18+B19+B20+B21+B22+B23+B24+B25+B26+B27+B28</f>
        <v>1019.5</v>
      </c>
      <c r="C32" s="10">
        <f t="shared" ref="C32:N32" si="5">C5+C6+C7+C8+C9+C12+C15+C18+C19+C20+C21+C22+C23+C24+C25+C26+C27+C28</f>
        <v>1794.7</v>
      </c>
      <c r="D32" s="10">
        <f t="shared" si="5"/>
        <v>9.1999999999999993</v>
      </c>
      <c r="E32" s="10">
        <f t="shared" si="5"/>
        <v>156.20000000000002</v>
      </c>
      <c r="F32" s="10">
        <f t="shared" si="5"/>
        <v>105.4</v>
      </c>
      <c r="G32" s="10">
        <f t="shared" si="5"/>
        <v>15</v>
      </c>
      <c r="H32" s="10">
        <f t="shared" si="5"/>
        <v>0</v>
      </c>
      <c r="I32" s="10">
        <f t="shared" si="5"/>
        <v>274</v>
      </c>
      <c r="J32" s="10">
        <f t="shared" si="5"/>
        <v>3000</v>
      </c>
      <c r="K32" s="10">
        <f t="shared" si="5"/>
        <v>195</v>
      </c>
      <c r="L32" s="10">
        <f t="shared" si="5"/>
        <v>0.5</v>
      </c>
      <c r="M32" s="10">
        <f t="shared" si="5"/>
        <v>0</v>
      </c>
      <c r="N32" s="10">
        <f t="shared" si="5"/>
        <v>1.5</v>
      </c>
      <c r="O32" s="7">
        <f>O5+O6+O7+O8+O9+O12+O15+O18+O19+O20+O21+O22+O23+O24+O25+O26+O27+O28</f>
        <v>6571</v>
      </c>
    </row>
    <row r="33" spans="2:15" ht="18.600000000000001" customHeight="1">
      <c r="B33" s="16"/>
      <c r="C33" s="17"/>
      <c r="N33" s="8">
        <f>B32+C32+D32+E32+F32+G32+H32+I32+J32+K32+L32+M32+N32</f>
        <v>6571</v>
      </c>
    </row>
    <row r="34" spans="2:15">
      <c r="D34" s="5"/>
      <c r="F34" s="18"/>
      <c r="O34" s="5"/>
    </row>
    <row r="35" spans="2:15">
      <c r="F35" s="18"/>
    </row>
    <row r="37" spans="2:15">
      <c r="F37" s="18"/>
    </row>
    <row r="38" spans="2:15">
      <c r="F38" s="18"/>
    </row>
  </sheetData>
  <mergeCells count="3">
    <mergeCell ref="B33:C33"/>
    <mergeCell ref="F34:F35"/>
    <mergeCell ref="F37:F38"/>
  </mergeCells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opLeftCell="A2" workbookViewId="0">
      <selection activeCell="E38" sqref="E38"/>
    </sheetView>
  </sheetViews>
  <sheetFormatPr defaultRowHeight="15"/>
  <sheetData>
    <row r="1" spans="1:15" hidden="1"/>
    <row r="2" spans="1:15">
      <c r="C2">
        <v>2026</v>
      </c>
    </row>
    <row r="3" spans="1:15" ht="16.899999999999999" customHeight="1">
      <c r="M3">
        <v>104</v>
      </c>
      <c r="N3">
        <v>503</v>
      </c>
    </row>
    <row r="4" spans="1:15" ht="30">
      <c r="A4" s="1"/>
      <c r="B4" s="1" t="s">
        <v>0</v>
      </c>
      <c r="C4" s="1" t="s">
        <v>1</v>
      </c>
      <c r="D4" s="1">
        <v>113</v>
      </c>
      <c r="E4" s="1" t="s">
        <v>2</v>
      </c>
      <c r="F4" s="1" t="s">
        <v>25</v>
      </c>
      <c r="G4" s="3" t="s">
        <v>8</v>
      </c>
      <c r="H4" s="3" t="s">
        <v>9</v>
      </c>
      <c r="I4" s="1" t="s">
        <v>3</v>
      </c>
      <c r="J4" s="12" t="s">
        <v>24</v>
      </c>
      <c r="K4" s="1" t="s">
        <v>4</v>
      </c>
      <c r="L4" s="1" t="s">
        <v>5</v>
      </c>
      <c r="M4" s="1" t="s">
        <v>6</v>
      </c>
      <c r="N4" s="1" t="s">
        <v>6</v>
      </c>
      <c r="O4" s="9" t="s">
        <v>7</v>
      </c>
    </row>
    <row r="5" spans="1:15">
      <c r="A5" s="1">
        <v>211</v>
      </c>
      <c r="B5" s="4">
        <v>409.1</v>
      </c>
      <c r="C5" s="4">
        <v>396.9</v>
      </c>
      <c r="D5" s="4"/>
      <c r="E5" s="4">
        <v>109.9</v>
      </c>
      <c r="F5" s="4"/>
      <c r="G5" s="4"/>
      <c r="H5" s="4"/>
      <c r="I5" s="4"/>
      <c r="J5" s="4"/>
      <c r="K5" s="4"/>
      <c r="L5" s="4"/>
      <c r="M5" s="4"/>
      <c r="N5" s="4"/>
      <c r="O5" s="10">
        <f>B5+C5+D5+E5+F5+G5+H5+I5+J5+K5+L5+M5+N5</f>
        <v>915.9</v>
      </c>
    </row>
    <row r="6" spans="1:15">
      <c r="A6" s="1">
        <v>213</v>
      </c>
      <c r="B6" s="4">
        <v>123.5</v>
      </c>
      <c r="C6" s="4">
        <v>120</v>
      </c>
      <c r="D6" s="4"/>
      <c r="E6" s="4">
        <v>33.200000000000003</v>
      </c>
      <c r="F6" s="4"/>
      <c r="G6" s="4"/>
      <c r="H6" s="4"/>
      <c r="I6" s="4"/>
      <c r="J6" s="4"/>
      <c r="K6" s="4"/>
      <c r="L6" s="4"/>
      <c r="M6" s="4"/>
      <c r="N6" s="4"/>
      <c r="O6" s="10">
        <f t="shared" ref="O6:O31" si="0">B6+C6+D6+E6+F6+G6+H6+I6+J6+K6+L6+M6+N6</f>
        <v>276.7</v>
      </c>
    </row>
    <row r="7" spans="1:15">
      <c r="A7" s="6" t="s">
        <v>10</v>
      </c>
      <c r="B7" s="2"/>
      <c r="C7" s="2">
        <v>65.8</v>
      </c>
      <c r="D7" s="2"/>
      <c r="E7" s="4">
        <v>2.2000000000000002</v>
      </c>
      <c r="F7" s="2"/>
      <c r="G7" s="2"/>
      <c r="H7" s="2"/>
      <c r="I7" s="2"/>
      <c r="J7" s="2"/>
      <c r="K7" s="2"/>
      <c r="L7" s="2"/>
      <c r="M7" s="2"/>
      <c r="N7" s="2"/>
      <c r="O7" s="10">
        <f t="shared" si="0"/>
        <v>68</v>
      </c>
    </row>
    <row r="8" spans="1:15">
      <c r="A8" s="1">
        <v>222</v>
      </c>
      <c r="B8" s="2"/>
      <c r="C8" s="2">
        <v>25</v>
      </c>
      <c r="D8" s="2"/>
      <c r="E8" s="4"/>
      <c r="F8" s="2"/>
      <c r="G8" s="2"/>
      <c r="H8" s="2"/>
      <c r="I8" s="2"/>
      <c r="J8" s="2"/>
      <c r="K8" s="2"/>
      <c r="L8" s="2"/>
      <c r="M8" s="2"/>
      <c r="N8" s="2"/>
      <c r="O8" s="10">
        <f t="shared" si="0"/>
        <v>25</v>
      </c>
    </row>
    <row r="9" spans="1:15">
      <c r="A9" s="9" t="s">
        <v>19</v>
      </c>
      <c r="B9" s="10">
        <f>B10+B11</f>
        <v>0</v>
      </c>
      <c r="C9" s="10">
        <f t="shared" ref="C9:O9" si="1">C10+C11</f>
        <v>30.4</v>
      </c>
      <c r="D9" s="10">
        <f t="shared" si="1"/>
        <v>0</v>
      </c>
      <c r="E9" s="10">
        <f t="shared" si="1"/>
        <v>0</v>
      </c>
      <c r="F9" s="10">
        <f t="shared" si="1"/>
        <v>0</v>
      </c>
      <c r="G9" s="10">
        <f t="shared" si="1"/>
        <v>0</v>
      </c>
      <c r="H9" s="10">
        <f t="shared" si="1"/>
        <v>0</v>
      </c>
      <c r="I9" s="10">
        <f t="shared" si="1"/>
        <v>30</v>
      </c>
      <c r="J9" s="10">
        <f t="shared" si="1"/>
        <v>0</v>
      </c>
      <c r="K9" s="10">
        <f t="shared" si="1"/>
        <v>0</v>
      </c>
      <c r="L9" s="10">
        <f t="shared" si="1"/>
        <v>0</v>
      </c>
      <c r="M9" s="10">
        <f t="shared" si="1"/>
        <v>0</v>
      </c>
      <c r="N9" s="10">
        <f t="shared" si="1"/>
        <v>0</v>
      </c>
      <c r="O9" s="10">
        <f t="shared" si="1"/>
        <v>60.4</v>
      </c>
    </row>
    <row r="10" spans="1:15">
      <c r="A10" s="6" t="s">
        <v>11</v>
      </c>
      <c r="B10" s="2"/>
      <c r="C10" s="2"/>
      <c r="D10" s="2"/>
      <c r="E10" s="4"/>
      <c r="F10" s="2"/>
      <c r="G10" s="2"/>
      <c r="H10" s="2"/>
      <c r="I10" s="2"/>
      <c r="J10" s="2"/>
      <c r="K10" s="2"/>
      <c r="L10" s="2"/>
      <c r="M10" s="2"/>
      <c r="N10" s="2"/>
      <c r="O10" s="10">
        <f t="shared" si="0"/>
        <v>0</v>
      </c>
    </row>
    <row r="11" spans="1:15" ht="15.6" customHeight="1">
      <c r="A11" s="6" t="s">
        <v>12</v>
      </c>
      <c r="B11" s="2"/>
      <c r="C11" s="2">
        <v>30.4</v>
      </c>
      <c r="D11" s="2"/>
      <c r="E11" s="4"/>
      <c r="F11" s="2"/>
      <c r="G11" s="2"/>
      <c r="H11" s="2"/>
      <c r="I11" s="2">
        <v>30</v>
      </c>
      <c r="J11" s="2"/>
      <c r="K11" s="2"/>
      <c r="L11" s="2"/>
      <c r="M11" s="2"/>
      <c r="N11" s="2"/>
      <c r="O11" s="10">
        <f t="shared" si="0"/>
        <v>60.4</v>
      </c>
    </row>
    <row r="12" spans="1:15" ht="15.6" customHeight="1">
      <c r="A12" s="11" t="s">
        <v>20</v>
      </c>
      <c r="B12" s="10">
        <f>B13+B14</f>
        <v>0</v>
      </c>
      <c r="C12" s="10">
        <f t="shared" ref="C12:O12" si="2">C13+C14</f>
        <v>20.3</v>
      </c>
      <c r="D12" s="10">
        <f t="shared" si="2"/>
        <v>0</v>
      </c>
      <c r="E12" s="10">
        <f t="shared" si="2"/>
        <v>0</v>
      </c>
      <c r="F12" s="10">
        <f t="shared" si="2"/>
        <v>0</v>
      </c>
      <c r="G12" s="10">
        <f t="shared" si="2"/>
        <v>0</v>
      </c>
      <c r="H12" s="10">
        <f t="shared" si="2"/>
        <v>0</v>
      </c>
      <c r="I12" s="10">
        <f t="shared" si="2"/>
        <v>2.5</v>
      </c>
      <c r="J12" s="10">
        <f t="shared" si="2"/>
        <v>0</v>
      </c>
      <c r="K12" s="10">
        <f t="shared" si="2"/>
        <v>0</v>
      </c>
      <c r="L12" s="10">
        <f t="shared" si="2"/>
        <v>0</v>
      </c>
      <c r="M12" s="10">
        <f t="shared" si="2"/>
        <v>0</v>
      </c>
      <c r="N12" s="10">
        <f t="shared" si="2"/>
        <v>0</v>
      </c>
      <c r="O12" s="10">
        <f t="shared" si="2"/>
        <v>22.8</v>
      </c>
    </row>
    <row r="13" spans="1:15">
      <c r="A13" s="6" t="s">
        <v>13</v>
      </c>
      <c r="B13" s="2"/>
      <c r="C13" s="2">
        <v>2.2999999999999998</v>
      </c>
      <c r="D13" s="2"/>
      <c r="E13" s="4"/>
      <c r="F13" s="2"/>
      <c r="G13" s="2"/>
      <c r="H13" s="2">
        <v>0</v>
      </c>
      <c r="I13" s="2"/>
      <c r="J13" s="2"/>
      <c r="K13" s="2"/>
      <c r="L13" s="2"/>
      <c r="M13" s="2"/>
      <c r="N13" s="2"/>
      <c r="O13" s="10">
        <f t="shared" si="0"/>
        <v>2.2999999999999998</v>
      </c>
    </row>
    <row r="14" spans="1:15">
      <c r="A14" s="6" t="s">
        <v>17</v>
      </c>
      <c r="B14" s="2"/>
      <c r="C14" s="2">
        <v>18</v>
      </c>
      <c r="D14" s="2"/>
      <c r="E14" s="4"/>
      <c r="F14" s="2"/>
      <c r="G14" s="2"/>
      <c r="H14" s="2"/>
      <c r="I14" s="2">
        <v>2.5</v>
      </c>
      <c r="J14" s="2"/>
      <c r="K14" s="2"/>
      <c r="L14" s="2"/>
      <c r="M14" s="2"/>
      <c r="N14" s="2"/>
      <c r="O14" s="10">
        <f t="shared" si="0"/>
        <v>20.5</v>
      </c>
    </row>
    <row r="15" spans="1:15">
      <c r="A15" s="11" t="s">
        <v>21</v>
      </c>
      <c r="B15" s="10">
        <f>B16+B17</f>
        <v>0</v>
      </c>
      <c r="C15" s="10">
        <f t="shared" ref="C15:O15" si="3">C16+C17</f>
        <v>22.6</v>
      </c>
      <c r="D15" s="10">
        <f t="shared" si="3"/>
        <v>8</v>
      </c>
      <c r="E15" s="10">
        <f t="shared" si="3"/>
        <v>0</v>
      </c>
      <c r="F15" s="10">
        <f t="shared" si="3"/>
        <v>0</v>
      </c>
      <c r="G15" s="10">
        <f t="shared" si="3"/>
        <v>2</v>
      </c>
      <c r="H15" s="10">
        <f t="shared" si="3"/>
        <v>0</v>
      </c>
      <c r="I15" s="10">
        <f t="shared" si="3"/>
        <v>0.5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33.1</v>
      </c>
    </row>
    <row r="16" spans="1:15">
      <c r="A16" s="6" t="s">
        <v>14</v>
      </c>
      <c r="B16" s="2"/>
      <c r="C16" s="2">
        <v>22.6</v>
      </c>
      <c r="D16" s="2">
        <v>8</v>
      </c>
      <c r="E16" s="4"/>
      <c r="F16" s="2"/>
      <c r="G16" s="2"/>
      <c r="H16" s="2"/>
      <c r="I16" s="2"/>
      <c r="J16" s="2"/>
      <c r="K16" s="2"/>
      <c r="L16" s="2"/>
      <c r="M16" s="2"/>
      <c r="N16" s="2"/>
      <c r="O16" s="10">
        <f t="shared" si="0"/>
        <v>30.6</v>
      </c>
    </row>
    <row r="17" spans="1:15">
      <c r="A17" s="6" t="s">
        <v>18</v>
      </c>
      <c r="B17" s="2"/>
      <c r="C17" s="2"/>
      <c r="D17" s="2"/>
      <c r="E17" s="4"/>
      <c r="F17" s="2"/>
      <c r="G17" s="2">
        <v>2</v>
      </c>
      <c r="H17" s="2"/>
      <c r="I17" s="2">
        <v>0.5</v>
      </c>
      <c r="J17" s="2"/>
      <c r="K17" s="2"/>
      <c r="L17" s="2"/>
      <c r="M17" s="2"/>
      <c r="N17" s="2"/>
      <c r="O17" s="10">
        <f t="shared" si="0"/>
        <v>2.5</v>
      </c>
    </row>
    <row r="18" spans="1:15">
      <c r="A18" s="1">
        <v>227</v>
      </c>
      <c r="B18" s="2"/>
      <c r="C18" s="2">
        <v>3</v>
      </c>
      <c r="D18" s="2"/>
      <c r="E18" s="4"/>
      <c r="F18" s="2"/>
      <c r="G18" s="2"/>
      <c r="H18" s="2"/>
      <c r="I18" s="2"/>
      <c r="J18" s="2"/>
      <c r="K18" s="2"/>
      <c r="L18" s="2"/>
      <c r="M18" s="2"/>
      <c r="N18" s="2"/>
      <c r="O18" s="10">
        <f t="shared" si="0"/>
        <v>3</v>
      </c>
    </row>
    <row r="19" spans="1:15">
      <c r="A19" s="1">
        <v>231</v>
      </c>
      <c r="B19" s="2"/>
      <c r="C19" s="2"/>
      <c r="D19" s="2"/>
      <c r="E19" s="4"/>
      <c r="F19" s="2"/>
      <c r="G19" s="2"/>
      <c r="H19" s="2"/>
      <c r="I19" s="2"/>
      <c r="J19" s="2"/>
      <c r="K19" s="2"/>
      <c r="L19" s="2">
        <v>0.1</v>
      </c>
      <c r="M19" s="2"/>
      <c r="N19" s="2"/>
      <c r="O19" s="10">
        <f t="shared" si="0"/>
        <v>0.1</v>
      </c>
    </row>
    <row r="20" spans="1:15">
      <c r="A20" s="1">
        <v>251</v>
      </c>
      <c r="B20" s="2"/>
      <c r="C20" s="2"/>
      <c r="D20" s="4"/>
      <c r="E20" s="4"/>
      <c r="F20" s="2"/>
      <c r="G20" s="2"/>
      <c r="H20" s="2"/>
      <c r="I20" s="2"/>
      <c r="J20" s="2">
        <v>1164.5999999999999</v>
      </c>
      <c r="K20" s="2"/>
      <c r="L20" s="2"/>
      <c r="M20" s="2"/>
      <c r="N20" s="2"/>
      <c r="O20" s="10">
        <f t="shared" si="0"/>
        <v>1164.5999999999999</v>
      </c>
    </row>
    <row r="21" spans="1:15">
      <c r="A21" s="1">
        <v>264</v>
      </c>
      <c r="B21" s="2"/>
      <c r="C21" s="2"/>
      <c r="D21" s="2"/>
      <c r="E21" s="4"/>
      <c r="F21" s="2"/>
      <c r="G21" s="2"/>
      <c r="H21" s="2"/>
      <c r="I21" s="2"/>
      <c r="J21" s="2"/>
      <c r="K21" s="2">
        <v>65</v>
      </c>
      <c r="L21" s="2"/>
      <c r="M21" s="2"/>
      <c r="N21" s="2"/>
      <c r="O21" s="10">
        <f t="shared" si="0"/>
        <v>65</v>
      </c>
    </row>
    <row r="22" spans="1:15">
      <c r="A22" s="1">
        <v>291</v>
      </c>
      <c r="B22" s="2"/>
      <c r="C22" s="2">
        <v>15</v>
      </c>
      <c r="D22" s="2"/>
      <c r="E22" s="4"/>
      <c r="F22" s="2"/>
      <c r="G22" s="2"/>
      <c r="H22" s="2"/>
      <c r="I22" s="2"/>
      <c r="J22" s="2"/>
      <c r="K22" s="2"/>
      <c r="L22" s="2"/>
      <c r="M22" s="2"/>
      <c r="N22" s="2"/>
      <c r="O22" s="10">
        <f t="shared" si="0"/>
        <v>15</v>
      </c>
    </row>
    <row r="23" spans="1:15">
      <c r="A23" s="1">
        <v>292</v>
      </c>
      <c r="B23" s="2"/>
      <c r="C23" s="2"/>
      <c r="D23" s="2"/>
      <c r="E23" s="4"/>
      <c r="F23" s="2"/>
      <c r="G23" s="2"/>
      <c r="H23" s="2"/>
      <c r="I23" s="2"/>
      <c r="J23" s="2"/>
      <c r="K23" s="2"/>
      <c r="L23" s="2"/>
      <c r="M23" s="2"/>
      <c r="N23" s="2"/>
      <c r="O23" s="10">
        <f t="shared" si="0"/>
        <v>0</v>
      </c>
    </row>
    <row r="24" spans="1:15">
      <c r="A24" s="1">
        <v>293</v>
      </c>
      <c r="B24" s="2"/>
      <c r="C24" s="2"/>
      <c r="D24" s="2"/>
      <c r="E24" s="4"/>
      <c r="F24" s="2"/>
      <c r="G24" s="2"/>
      <c r="H24" s="2"/>
      <c r="I24" s="2"/>
      <c r="J24" s="2"/>
      <c r="K24" s="2"/>
      <c r="L24" s="2"/>
      <c r="M24" s="2"/>
      <c r="N24" s="2"/>
      <c r="O24" s="10">
        <f t="shared" si="0"/>
        <v>0</v>
      </c>
    </row>
    <row r="25" spans="1:15">
      <c r="A25" s="1">
        <v>297</v>
      </c>
      <c r="B25" s="2"/>
      <c r="C25" s="2"/>
      <c r="D25" s="2">
        <v>1.2</v>
      </c>
      <c r="E25" s="4"/>
      <c r="F25" s="2"/>
      <c r="G25" s="2"/>
      <c r="H25" s="2"/>
      <c r="I25" s="2"/>
      <c r="J25" s="2"/>
      <c r="K25" s="2"/>
      <c r="L25" s="2"/>
      <c r="M25" s="2"/>
      <c r="N25" s="2"/>
      <c r="O25" s="10">
        <f t="shared" si="0"/>
        <v>1.2</v>
      </c>
    </row>
    <row r="26" spans="1:15">
      <c r="A26" s="1">
        <v>310</v>
      </c>
      <c r="B26" s="2"/>
      <c r="C26" s="2"/>
      <c r="D26" s="2"/>
      <c r="E26" s="4"/>
      <c r="F26" s="2"/>
      <c r="G26" s="2"/>
      <c r="H26" s="2"/>
      <c r="I26" s="2"/>
      <c r="J26" s="2"/>
      <c r="K26" s="2"/>
      <c r="L26" s="2"/>
      <c r="M26" s="2"/>
      <c r="N26" s="2"/>
      <c r="O26" s="10">
        <f t="shared" si="0"/>
        <v>0</v>
      </c>
    </row>
    <row r="27" spans="1:15">
      <c r="A27" s="1">
        <v>343</v>
      </c>
      <c r="B27" s="2"/>
      <c r="C27" s="2">
        <v>40</v>
      </c>
      <c r="D27" s="2"/>
      <c r="E27" s="4"/>
      <c r="F27" s="2"/>
      <c r="G27" s="2"/>
      <c r="H27" s="2"/>
      <c r="I27" s="2"/>
      <c r="J27" s="2"/>
      <c r="K27" s="2"/>
      <c r="L27" s="2"/>
      <c r="M27" s="2"/>
      <c r="N27" s="2"/>
      <c r="O27" s="10">
        <f t="shared" si="0"/>
        <v>40</v>
      </c>
    </row>
    <row r="28" spans="1:15">
      <c r="A28" s="9" t="s">
        <v>22</v>
      </c>
      <c r="B28" s="10">
        <f>B29+B30</f>
        <v>0</v>
      </c>
      <c r="C28" s="10">
        <f t="shared" ref="C28:N28" si="4">C29+C30</f>
        <v>2.8</v>
      </c>
      <c r="D28" s="10">
        <f t="shared" si="4"/>
        <v>0</v>
      </c>
      <c r="E28" s="10">
        <f t="shared" si="4"/>
        <v>26</v>
      </c>
      <c r="F28" s="10">
        <f>F29+F30+F31</f>
        <v>67.099999999999994</v>
      </c>
      <c r="G28" s="10">
        <f t="shared" si="4"/>
        <v>0</v>
      </c>
      <c r="H28" s="10">
        <f t="shared" si="4"/>
        <v>0</v>
      </c>
      <c r="I28" s="10">
        <f t="shared" si="4"/>
        <v>0</v>
      </c>
      <c r="J28" s="10">
        <f t="shared" si="4"/>
        <v>0</v>
      </c>
      <c r="K28" s="10">
        <f t="shared" si="4"/>
        <v>0</v>
      </c>
      <c r="L28" s="10">
        <f t="shared" si="4"/>
        <v>0</v>
      </c>
      <c r="M28" s="10">
        <f t="shared" si="4"/>
        <v>0</v>
      </c>
      <c r="N28" s="10">
        <f t="shared" si="4"/>
        <v>1.5</v>
      </c>
      <c r="O28" s="10">
        <f>O29+O30+O31</f>
        <v>97.399999999999991</v>
      </c>
    </row>
    <row r="29" spans="1:15">
      <c r="A29" s="6" t="s">
        <v>15</v>
      </c>
      <c r="B29" s="2"/>
      <c r="C29" s="2">
        <v>1.5</v>
      </c>
      <c r="D29" s="2"/>
      <c r="E29" s="4"/>
      <c r="F29" s="2"/>
      <c r="G29" s="2"/>
      <c r="H29" s="2"/>
      <c r="I29" s="2"/>
      <c r="J29" s="2"/>
      <c r="K29" s="2"/>
      <c r="L29" s="2"/>
      <c r="M29" s="2"/>
      <c r="N29" s="2"/>
      <c r="O29" s="10">
        <f t="shared" si="0"/>
        <v>1.5</v>
      </c>
    </row>
    <row r="30" spans="1:15">
      <c r="A30" s="6" t="s">
        <v>16</v>
      </c>
      <c r="B30" s="2"/>
      <c r="C30" s="2">
        <v>1.3</v>
      </c>
      <c r="D30" s="2"/>
      <c r="E30" s="4">
        <v>26</v>
      </c>
      <c r="F30" s="2"/>
      <c r="G30" s="2"/>
      <c r="H30" s="2"/>
      <c r="I30" s="2">
        <v>0</v>
      </c>
      <c r="J30" s="2"/>
      <c r="K30" s="2"/>
      <c r="L30" s="2"/>
      <c r="M30" s="2"/>
      <c r="N30" s="2">
        <v>1.5</v>
      </c>
      <c r="O30" s="10">
        <f t="shared" si="0"/>
        <v>28.8</v>
      </c>
    </row>
    <row r="31" spans="1:15">
      <c r="A31" s="1" t="s">
        <v>26</v>
      </c>
      <c r="B31" s="2"/>
      <c r="C31" s="2"/>
      <c r="D31" s="2"/>
      <c r="E31" s="4"/>
      <c r="F31" s="2">
        <v>67.099999999999994</v>
      </c>
      <c r="G31" s="2"/>
      <c r="H31" s="2"/>
      <c r="I31" s="2"/>
      <c r="J31" s="2"/>
      <c r="K31" s="2"/>
      <c r="L31" s="2"/>
      <c r="M31" s="2"/>
      <c r="N31" s="2"/>
      <c r="O31" s="10">
        <f t="shared" si="0"/>
        <v>67.099999999999994</v>
      </c>
    </row>
    <row r="32" spans="1:15" ht="22.15" customHeight="1">
      <c r="A32" s="9"/>
      <c r="B32" s="10">
        <f>B5+B6+B7+B8+B9+B12+B15+B18+B19+B20+B21+B22+B23+B24+B25+B26+B27+B28</f>
        <v>532.6</v>
      </c>
      <c r="C32" s="10">
        <f t="shared" ref="C32:N32" si="5">C5+C6+C7+C8+C9+C12+C15+C18+C19+C20+C21+C22+C23+C24+C25+C26+C27+C28</f>
        <v>741.79999999999984</v>
      </c>
      <c r="D32" s="10">
        <f t="shared" si="5"/>
        <v>9.1999999999999993</v>
      </c>
      <c r="E32" s="10">
        <f t="shared" si="5"/>
        <v>171.3</v>
      </c>
      <c r="F32" s="10">
        <f t="shared" si="5"/>
        <v>67.099999999999994</v>
      </c>
      <c r="G32" s="10">
        <f t="shared" si="5"/>
        <v>2</v>
      </c>
      <c r="H32" s="10">
        <f t="shared" si="5"/>
        <v>0</v>
      </c>
      <c r="I32" s="10">
        <f t="shared" si="5"/>
        <v>33</v>
      </c>
      <c r="J32" s="10">
        <f t="shared" si="5"/>
        <v>1164.5999999999999</v>
      </c>
      <c r="K32" s="10">
        <f t="shared" si="5"/>
        <v>65</v>
      </c>
      <c r="L32" s="10">
        <f t="shared" si="5"/>
        <v>0.1</v>
      </c>
      <c r="M32" s="10">
        <f t="shared" si="5"/>
        <v>0</v>
      </c>
      <c r="N32" s="10">
        <f t="shared" si="5"/>
        <v>1.5</v>
      </c>
      <c r="O32" s="7">
        <f>O5+O6+O7+O8+O9+O12+O15+O18+O19+O20+O21+O22+O23+O24+O25+O26+O27+O28</f>
        <v>2788.1999999999994</v>
      </c>
    </row>
    <row r="33" spans="2:15" ht="18.600000000000001" customHeight="1">
      <c r="B33" s="16"/>
      <c r="C33" s="17"/>
      <c r="N33" s="8">
        <f>B32+C32+D32+E32+F32+G32+H32+I32+J32+K32+L32+M32+N32</f>
        <v>2788.1999999999994</v>
      </c>
    </row>
    <row r="34" spans="2:15">
      <c r="D34" s="5"/>
      <c r="F34" s="18"/>
      <c r="O34" s="5"/>
    </row>
    <row r="35" spans="2:15">
      <c r="F35" s="18"/>
      <c r="K35" s="14"/>
      <c r="N35" s="13">
        <v>67.099999999999994</v>
      </c>
    </row>
    <row r="37" spans="2:15">
      <c r="F37" s="18"/>
      <c r="L37" t="s">
        <v>29</v>
      </c>
      <c r="M37" s="15">
        <f>N33-N35</f>
        <v>2721.0999999999995</v>
      </c>
    </row>
    <row r="38" spans="2:15">
      <c r="F38" s="18"/>
    </row>
  </sheetData>
  <mergeCells count="3">
    <mergeCell ref="B33:C33"/>
    <mergeCell ref="F34:F35"/>
    <mergeCell ref="F37:F38"/>
  </mergeCells>
  <pageMargins left="0.7" right="0.7" top="0.75" bottom="0.75" header="0.3" footer="0.3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workbookViewId="0">
      <selection activeCell="P38" sqref="P38"/>
    </sheetView>
  </sheetViews>
  <sheetFormatPr defaultRowHeight="15"/>
  <sheetData>
    <row r="1" spans="1:15">
      <c r="C1">
        <v>2027</v>
      </c>
    </row>
    <row r="2" spans="1:15" ht="1.5" customHeight="1">
      <c r="C2">
        <v>2027</v>
      </c>
    </row>
    <row r="3" spans="1:15" ht="16.5" hidden="1" customHeight="1">
      <c r="M3">
        <v>104</v>
      </c>
      <c r="N3">
        <v>503</v>
      </c>
    </row>
    <row r="4" spans="1:15" ht="30">
      <c r="A4" s="1"/>
      <c r="B4" s="1" t="s">
        <v>0</v>
      </c>
      <c r="C4" s="1" t="s">
        <v>1</v>
      </c>
      <c r="D4" s="1">
        <v>113</v>
      </c>
      <c r="E4" s="1" t="s">
        <v>2</v>
      </c>
      <c r="F4" s="1" t="s">
        <v>28</v>
      </c>
      <c r="G4" s="3" t="s">
        <v>8</v>
      </c>
      <c r="H4" s="3" t="s">
        <v>9</v>
      </c>
      <c r="I4" s="1" t="s">
        <v>3</v>
      </c>
      <c r="J4" s="12" t="s">
        <v>24</v>
      </c>
      <c r="K4" s="1" t="s">
        <v>4</v>
      </c>
      <c r="L4" s="1" t="s">
        <v>5</v>
      </c>
      <c r="M4" s="1" t="s">
        <v>6</v>
      </c>
      <c r="N4" s="1" t="s">
        <v>6</v>
      </c>
      <c r="O4" s="9" t="s">
        <v>7</v>
      </c>
    </row>
    <row r="5" spans="1:15">
      <c r="A5" s="1">
        <v>211</v>
      </c>
      <c r="B5" s="4">
        <v>425.4</v>
      </c>
      <c r="C5" s="4">
        <v>412.7</v>
      </c>
      <c r="D5" s="4"/>
      <c r="E5" s="4">
        <v>109.9</v>
      </c>
      <c r="F5" s="4"/>
      <c r="G5" s="4"/>
      <c r="H5" s="4"/>
      <c r="I5" s="4"/>
      <c r="J5" s="4"/>
      <c r="K5" s="4"/>
      <c r="L5" s="4"/>
      <c r="M5" s="4"/>
      <c r="N5" s="4"/>
      <c r="O5" s="10">
        <f>B5+C5+D5+E5+F5+G5+H5+I5+J5+K5+L5+M5+N5</f>
        <v>947.99999999999989</v>
      </c>
    </row>
    <row r="6" spans="1:15">
      <c r="A6" s="1">
        <v>213</v>
      </c>
      <c r="B6" s="4">
        <v>128.4</v>
      </c>
      <c r="C6" s="4">
        <v>124.6</v>
      </c>
      <c r="D6" s="4"/>
      <c r="E6" s="4">
        <v>33.200000000000003</v>
      </c>
      <c r="F6" s="4"/>
      <c r="G6" s="4"/>
      <c r="H6" s="4"/>
      <c r="I6" s="4"/>
      <c r="J6" s="4"/>
      <c r="K6" s="4"/>
      <c r="L6" s="4"/>
      <c r="M6" s="4"/>
      <c r="N6" s="4"/>
      <c r="O6" s="10">
        <f t="shared" ref="O6:O31" si="0">B6+C6+D6+E6+F6+G6+H6+I6+J6+K6+L6+M6+N6</f>
        <v>286.2</v>
      </c>
    </row>
    <row r="7" spans="1:15">
      <c r="A7" s="6" t="s">
        <v>10</v>
      </c>
      <c r="B7" s="2"/>
      <c r="C7" s="2">
        <v>65.8</v>
      </c>
      <c r="D7" s="2"/>
      <c r="E7" s="4">
        <v>2.2000000000000002</v>
      </c>
      <c r="F7" s="2"/>
      <c r="G7" s="2"/>
      <c r="H7" s="2"/>
      <c r="I7" s="2"/>
      <c r="J7" s="2"/>
      <c r="K7" s="2"/>
      <c r="L7" s="2"/>
      <c r="M7" s="2"/>
      <c r="N7" s="2"/>
      <c r="O7" s="10">
        <f t="shared" si="0"/>
        <v>68</v>
      </c>
    </row>
    <row r="8" spans="1:15">
      <c r="A8" s="1">
        <v>222</v>
      </c>
      <c r="B8" s="2"/>
      <c r="C8" s="2">
        <v>25</v>
      </c>
      <c r="D8" s="2"/>
      <c r="E8" s="4"/>
      <c r="F8" s="2"/>
      <c r="G8" s="2"/>
      <c r="H8" s="2"/>
      <c r="I8" s="2"/>
      <c r="J8" s="2"/>
      <c r="K8" s="2"/>
      <c r="L8" s="2"/>
      <c r="M8" s="2"/>
      <c r="N8" s="2"/>
      <c r="O8" s="10">
        <f t="shared" si="0"/>
        <v>25</v>
      </c>
    </row>
    <row r="9" spans="1:15">
      <c r="A9" s="9" t="s">
        <v>19</v>
      </c>
      <c r="B9" s="10">
        <f>B10+B11</f>
        <v>0</v>
      </c>
      <c r="C9" s="10">
        <f t="shared" ref="C9:O9" si="1">C10+C11</f>
        <v>40.5</v>
      </c>
      <c r="D9" s="10">
        <f t="shared" si="1"/>
        <v>0</v>
      </c>
      <c r="E9" s="10">
        <f t="shared" si="1"/>
        <v>0</v>
      </c>
      <c r="F9" s="10">
        <f t="shared" si="1"/>
        <v>0</v>
      </c>
      <c r="G9" s="10">
        <f t="shared" si="1"/>
        <v>0</v>
      </c>
      <c r="H9" s="10">
        <f t="shared" si="1"/>
        <v>0</v>
      </c>
      <c r="I9" s="10">
        <f t="shared" si="1"/>
        <v>30</v>
      </c>
      <c r="J9" s="10">
        <f t="shared" si="1"/>
        <v>0</v>
      </c>
      <c r="K9" s="10">
        <f t="shared" si="1"/>
        <v>0</v>
      </c>
      <c r="L9" s="10">
        <f t="shared" si="1"/>
        <v>0</v>
      </c>
      <c r="M9" s="10">
        <f t="shared" si="1"/>
        <v>0</v>
      </c>
      <c r="N9" s="10">
        <f t="shared" si="1"/>
        <v>0</v>
      </c>
      <c r="O9" s="10">
        <f t="shared" si="1"/>
        <v>70.5</v>
      </c>
    </row>
    <row r="10" spans="1:15">
      <c r="A10" s="6" t="s">
        <v>11</v>
      </c>
      <c r="B10" s="2"/>
      <c r="C10" s="2"/>
      <c r="D10" s="2"/>
      <c r="E10" s="4"/>
      <c r="F10" s="2"/>
      <c r="G10" s="2"/>
      <c r="H10" s="2"/>
      <c r="I10" s="2"/>
      <c r="J10" s="2"/>
      <c r="K10" s="2"/>
      <c r="L10" s="2"/>
      <c r="M10" s="2"/>
      <c r="N10" s="2"/>
      <c r="O10" s="10">
        <f t="shared" si="0"/>
        <v>0</v>
      </c>
    </row>
    <row r="11" spans="1:15" ht="15.6" customHeight="1">
      <c r="A11" s="6" t="s">
        <v>12</v>
      </c>
      <c r="B11" s="2"/>
      <c r="C11" s="2">
        <v>40.5</v>
      </c>
      <c r="D11" s="2"/>
      <c r="E11" s="4"/>
      <c r="F11" s="2"/>
      <c r="G11" s="2"/>
      <c r="H11" s="2"/>
      <c r="I11" s="2">
        <v>30</v>
      </c>
      <c r="J11" s="2"/>
      <c r="K11" s="2"/>
      <c r="L11" s="2"/>
      <c r="M11" s="2"/>
      <c r="N11" s="2"/>
      <c r="O11" s="10">
        <f t="shared" si="0"/>
        <v>70.5</v>
      </c>
    </row>
    <row r="12" spans="1:15" ht="15.6" customHeight="1">
      <c r="A12" s="11" t="s">
        <v>20</v>
      </c>
      <c r="B12" s="10">
        <f>B13+B14</f>
        <v>0</v>
      </c>
      <c r="C12" s="10">
        <f t="shared" ref="C12:O12" si="2">C13+C14</f>
        <v>27.3</v>
      </c>
      <c r="D12" s="10">
        <f t="shared" si="2"/>
        <v>0</v>
      </c>
      <c r="E12" s="10">
        <f t="shared" si="2"/>
        <v>0</v>
      </c>
      <c r="F12" s="10">
        <f t="shared" si="2"/>
        <v>0</v>
      </c>
      <c r="G12" s="10">
        <f t="shared" si="2"/>
        <v>0</v>
      </c>
      <c r="H12" s="10">
        <f t="shared" si="2"/>
        <v>0</v>
      </c>
      <c r="I12" s="10">
        <f t="shared" si="2"/>
        <v>2.5</v>
      </c>
      <c r="J12" s="10">
        <f t="shared" si="2"/>
        <v>0</v>
      </c>
      <c r="K12" s="10">
        <f t="shared" si="2"/>
        <v>0</v>
      </c>
      <c r="L12" s="10">
        <f t="shared" si="2"/>
        <v>0</v>
      </c>
      <c r="M12" s="10">
        <f t="shared" si="2"/>
        <v>0</v>
      </c>
      <c r="N12" s="10">
        <f t="shared" si="2"/>
        <v>0</v>
      </c>
      <c r="O12" s="10">
        <f t="shared" si="2"/>
        <v>29.8</v>
      </c>
    </row>
    <row r="13" spans="1:15">
      <c r="A13" s="6" t="s">
        <v>13</v>
      </c>
      <c r="B13" s="2"/>
      <c r="C13" s="2">
        <v>2.2999999999999998</v>
      </c>
      <c r="D13" s="2"/>
      <c r="E13" s="4"/>
      <c r="F13" s="2"/>
      <c r="G13" s="2"/>
      <c r="H13" s="2">
        <v>0</v>
      </c>
      <c r="I13" s="2"/>
      <c r="J13" s="2"/>
      <c r="K13" s="2"/>
      <c r="L13" s="2"/>
      <c r="M13" s="2"/>
      <c r="N13" s="2"/>
      <c r="O13" s="10">
        <f t="shared" si="0"/>
        <v>2.2999999999999998</v>
      </c>
    </row>
    <row r="14" spans="1:15">
      <c r="A14" s="6" t="s">
        <v>17</v>
      </c>
      <c r="B14" s="2"/>
      <c r="C14" s="2">
        <v>25</v>
      </c>
      <c r="D14" s="2"/>
      <c r="E14" s="4"/>
      <c r="F14" s="2"/>
      <c r="G14" s="2"/>
      <c r="H14" s="2"/>
      <c r="I14" s="2">
        <v>2.5</v>
      </c>
      <c r="J14" s="2"/>
      <c r="K14" s="2"/>
      <c r="L14" s="2"/>
      <c r="M14" s="2"/>
      <c r="N14" s="2"/>
      <c r="O14" s="10">
        <f t="shared" si="0"/>
        <v>27.5</v>
      </c>
    </row>
    <row r="15" spans="1:15">
      <c r="A15" s="11" t="s">
        <v>21</v>
      </c>
      <c r="B15" s="10">
        <f>B16+B17</f>
        <v>0</v>
      </c>
      <c r="C15" s="10">
        <f t="shared" ref="C15:O15" si="3">C16+C17</f>
        <v>40</v>
      </c>
      <c r="D15" s="10">
        <f t="shared" si="3"/>
        <v>8</v>
      </c>
      <c r="E15" s="10">
        <f t="shared" si="3"/>
        <v>0</v>
      </c>
      <c r="F15" s="10">
        <f t="shared" si="3"/>
        <v>0</v>
      </c>
      <c r="G15" s="10">
        <f t="shared" si="3"/>
        <v>2</v>
      </c>
      <c r="H15" s="10">
        <f t="shared" si="3"/>
        <v>0</v>
      </c>
      <c r="I15" s="10">
        <f t="shared" si="3"/>
        <v>0.5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50.5</v>
      </c>
    </row>
    <row r="16" spans="1:15">
      <c r="A16" s="6" t="s">
        <v>14</v>
      </c>
      <c r="B16" s="2"/>
      <c r="C16" s="2">
        <v>40</v>
      </c>
      <c r="D16" s="2">
        <v>8</v>
      </c>
      <c r="E16" s="4"/>
      <c r="F16" s="2"/>
      <c r="G16" s="2"/>
      <c r="H16" s="2"/>
      <c r="I16" s="2"/>
      <c r="J16" s="2"/>
      <c r="K16" s="2"/>
      <c r="L16" s="2"/>
      <c r="M16" s="2"/>
      <c r="N16" s="2"/>
      <c r="O16" s="10">
        <f t="shared" si="0"/>
        <v>48</v>
      </c>
    </row>
    <row r="17" spans="1:15">
      <c r="A17" s="6" t="s">
        <v>18</v>
      </c>
      <c r="B17" s="2"/>
      <c r="C17" s="2"/>
      <c r="D17" s="2"/>
      <c r="E17" s="4"/>
      <c r="F17" s="2"/>
      <c r="G17" s="2">
        <v>2</v>
      </c>
      <c r="H17" s="2"/>
      <c r="I17" s="2">
        <v>0.5</v>
      </c>
      <c r="J17" s="2"/>
      <c r="K17" s="2"/>
      <c r="L17" s="2"/>
      <c r="M17" s="2"/>
      <c r="N17" s="2"/>
      <c r="O17" s="10">
        <f t="shared" si="0"/>
        <v>2.5</v>
      </c>
    </row>
    <row r="18" spans="1:15">
      <c r="A18" s="1">
        <v>227</v>
      </c>
      <c r="B18" s="2"/>
      <c r="C18" s="2">
        <v>3</v>
      </c>
      <c r="D18" s="2"/>
      <c r="E18" s="4"/>
      <c r="F18" s="2"/>
      <c r="G18" s="2"/>
      <c r="H18" s="2"/>
      <c r="I18" s="2"/>
      <c r="J18" s="2"/>
      <c r="K18" s="2"/>
      <c r="L18" s="2"/>
      <c r="M18" s="2"/>
      <c r="N18" s="2"/>
      <c r="O18" s="10">
        <f t="shared" si="0"/>
        <v>3</v>
      </c>
    </row>
    <row r="19" spans="1:15">
      <c r="A19" s="1">
        <v>231</v>
      </c>
      <c r="B19" s="2"/>
      <c r="C19" s="2"/>
      <c r="D19" s="2"/>
      <c r="E19" s="4"/>
      <c r="F19" s="2"/>
      <c r="G19" s="2"/>
      <c r="H19" s="2"/>
      <c r="I19" s="2"/>
      <c r="J19" s="2"/>
      <c r="K19" s="2"/>
      <c r="L19" s="2">
        <v>0.1</v>
      </c>
      <c r="M19" s="2"/>
      <c r="N19" s="2"/>
      <c r="O19" s="10">
        <f t="shared" si="0"/>
        <v>0.1</v>
      </c>
    </row>
    <row r="20" spans="1:15">
      <c r="A20" s="1">
        <v>251</v>
      </c>
      <c r="B20" s="2"/>
      <c r="C20" s="2"/>
      <c r="D20" s="4"/>
      <c r="E20" s="4"/>
      <c r="F20" s="2"/>
      <c r="G20" s="2"/>
      <c r="H20" s="2"/>
      <c r="I20" s="2"/>
      <c r="J20" s="2">
        <v>1068.5</v>
      </c>
      <c r="K20" s="2"/>
      <c r="L20" s="2"/>
      <c r="M20" s="2"/>
      <c r="N20" s="2"/>
      <c r="O20" s="10">
        <f t="shared" si="0"/>
        <v>1068.5</v>
      </c>
    </row>
    <row r="21" spans="1:15">
      <c r="A21" s="1">
        <v>264</v>
      </c>
      <c r="B21" s="2"/>
      <c r="C21" s="2"/>
      <c r="D21" s="2"/>
      <c r="E21" s="4"/>
      <c r="F21" s="2"/>
      <c r="G21" s="2"/>
      <c r="H21" s="2"/>
      <c r="I21" s="2"/>
      <c r="J21" s="2"/>
      <c r="K21" s="2">
        <v>65</v>
      </c>
      <c r="L21" s="2"/>
      <c r="M21" s="2"/>
      <c r="N21" s="2"/>
      <c r="O21" s="10">
        <f t="shared" si="0"/>
        <v>65</v>
      </c>
    </row>
    <row r="22" spans="1:15">
      <c r="A22" s="1">
        <v>291</v>
      </c>
      <c r="B22" s="2"/>
      <c r="C22" s="2">
        <v>15</v>
      </c>
      <c r="D22" s="2"/>
      <c r="E22" s="4"/>
      <c r="F22" s="2"/>
      <c r="G22" s="2"/>
      <c r="H22" s="2"/>
      <c r="I22" s="2"/>
      <c r="J22" s="2"/>
      <c r="K22" s="2"/>
      <c r="L22" s="2"/>
      <c r="M22" s="2"/>
      <c r="N22" s="2"/>
      <c r="O22" s="10">
        <f t="shared" si="0"/>
        <v>15</v>
      </c>
    </row>
    <row r="23" spans="1:15">
      <c r="A23" s="1">
        <v>292</v>
      </c>
      <c r="B23" s="2"/>
      <c r="C23" s="2"/>
      <c r="D23" s="2"/>
      <c r="E23" s="4"/>
      <c r="F23" s="2"/>
      <c r="G23" s="2"/>
      <c r="H23" s="2"/>
      <c r="I23" s="2"/>
      <c r="J23" s="2"/>
      <c r="K23" s="2"/>
      <c r="L23" s="2"/>
      <c r="M23" s="2"/>
      <c r="N23" s="2"/>
      <c r="O23" s="10">
        <f t="shared" si="0"/>
        <v>0</v>
      </c>
    </row>
    <row r="24" spans="1:15">
      <c r="A24" s="1">
        <v>293</v>
      </c>
      <c r="B24" s="2"/>
      <c r="C24" s="2"/>
      <c r="D24" s="2"/>
      <c r="E24" s="4"/>
      <c r="F24" s="2"/>
      <c r="G24" s="2"/>
      <c r="H24" s="2"/>
      <c r="I24" s="2"/>
      <c r="J24" s="2"/>
      <c r="K24" s="2"/>
      <c r="L24" s="2"/>
      <c r="M24" s="2"/>
      <c r="N24" s="2"/>
      <c r="O24" s="10">
        <f t="shared" si="0"/>
        <v>0</v>
      </c>
    </row>
    <row r="25" spans="1:15">
      <c r="A25" s="1">
        <v>297</v>
      </c>
      <c r="B25" s="2"/>
      <c r="C25" s="2"/>
      <c r="D25" s="2">
        <v>1.2</v>
      </c>
      <c r="E25" s="4"/>
      <c r="F25" s="2"/>
      <c r="G25" s="2"/>
      <c r="H25" s="2"/>
      <c r="I25" s="2"/>
      <c r="J25" s="2"/>
      <c r="K25" s="2"/>
      <c r="L25" s="2"/>
      <c r="M25" s="2"/>
      <c r="N25" s="2"/>
      <c r="O25" s="10">
        <f t="shared" si="0"/>
        <v>1.2</v>
      </c>
    </row>
    <row r="26" spans="1:15">
      <c r="A26" s="1">
        <v>310</v>
      </c>
      <c r="B26" s="2"/>
      <c r="C26" s="2"/>
      <c r="D26" s="2"/>
      <c r="E26" s="4"/>
      <c r="F26" s="2"/>
      <c r="G26" s="2"/>
      <c r="H26" s="2"/>
      <c r="I26" s="2"/>
      <c r="J26" s="2"/>
      <c r="K26" s="2"/>
      <c r="L26" s="2"/>
      <c r="M26" s="2"/>
      <c r="N26" s="2"/>
      <c r="O26" s="10">
        <f t="shared" si="0"/>
        <v>0</v>
      </c>
    </row>
    <row r="27" spans="1:15">
      <c r="A27" s="1">
        <v>343</v>
      </c>
      <c r="B27" s="2"/>
      <c r="C27" s="2">
        <v>60</v>
      </c>
      <c r="D27" s="2"/>
      <c r="E27" s="4"/>
      <c r="F27" s="2"/>
      <c r="G27" s="2"/>
      <c r="H27" s="2"/>
      <c r="I27" s="2"/>
      <c r="J27" s="2"/>
      <c r="K27" s="2"/>
      <c r="L27" s="2"/>
      <c r="M27" s="2"/>
      <c r="N27" s="2"/>
      <c r="O27" s="10">
        <f t="shared" si="0"/>
        <v>60</v>
      </c>
    </row>
    <row r="28" spans="1:15">
      <c r="A28" s="9" t="s">
        <v>22</v>
      </c>
      <c r="B28" s="10">
        <f>B29+B30</f>
        <v>0</v>
      </c>
      <c r="C28" s="10">
        <f t="shared" ref="C28:N28" si="4">C29+C30</f>
        <v>5</v>
      </c>
      <c r="D28" s="10">
        <f t="shared" si="4"/>
        <v>0</v>
      </c>
      <c r="E28" s="10">
        <f t="shared" si="4"/>
        <v>32.200000000000003</v>
      </c>
      <c r="F28" s="10">
        <f>F29+F30+F31</f>
        <v>141.80000000000001</v>
      </c>
      <c r="G28" s="10">
        <f t="shared" si="4"/>
        <v>0</v>
      </c>
      <c r="H28" s="10">
        <f t="shared" si="4"/>
        <v>0</v>
      </c>
      <c r="I28" s="10">
        <f t="shared" si="4"/>
        <v>0</v>
      </c>
      <c r="J28" s="10">
        <f t="shared" si="4"/>
        <v>0</v>
      </c>
      <c r="K28" s="10">
        <f t="shared" si="4"/>
        <v>0</v>
      </c>
      <c r="L28" s="10">
        <f t="shared" si="4"/>
        <v>0</v>
      </c>
      <c r="M28" s="10">
        <f t="shared" si="4"/>
        <v>0</v>
      </c>
      <c r="N28" s="10">
        <f t="shared" si="4"/>
        <v>1.5</v>
      </c>
      <c r="O28" s="10">
        <f>O29+O30+O31</f>
        <v>180.5</v>
      </c>
    </row>
    <row r="29" spans="1:15">
      <c r="A29" s="6" t="s">
        <v>15</v>
      </c>
      <c r="B29" s="2"/>
      <c r="C29" s="2">
        <v>3</v>
      </c>
      <c r="D29" s="2"/>
      <c r="E29" s="4"/>
      <c r="F29" s="2"/>
      <c r="G29" s="2"/>
      <c r="H29" s="2"/>
      <c r="I29" s="2"/>
      <c r="J29" s="2"/>
      <c r="K29" s="2"/>
      <c r="L29" s="2"/>
      <c r="M29" s="2"/>
      <c r="N29" s="2"/>
      <c r="O29" s="10">
        <f t="shared" si="0"/>
        <v>3</v>
      </c>
    </row>
    <row r="30" spans="1:15">
      <c r="A30" s="6" t="s">
        <v>16</v>
      </c>
      <c r="B30" s="2"/>
      <c r="C30" s="2">
        <v>2</v>
      </c>
      <c r="D30" s="2"/>
      <c r="E30" s="4">
        <v>32.200000000000003</v>
      </c>
      <c r="F30" s="2"/>
      <c r="G30" s="2"/>
      <c r="H30" s="2"/>
      <c r="I30" s="2"/>
      <c r="J30" s="2"/>
      <c r="K30" s="2"/>
      <c r="L30" s="2"/>
      <c r="M30" s="2"/>
      <c r="N30" s="2">
        <v>1.5</v>
      </c>
      <c r="O30" s="10">
        <f t="shared" si="0"/>
        <v>35.700000000000003</v>
      </c>
    </row>
    <row r="31" spans="1:15">
      <c r="A31" s="1" t="s">
        <v>27</v>
      </c>
      <c r="B31" s="2"/>
      <c r="C31" s="2"/>
      <c r="D31" s="2"/>
      <c r="E31" s="4"/>
      <c r="F31" s="2">
        <v>141.80000000000001</v>
      </c>
      <c r="G31" s="2"/>
      <c r="H31" s="2"/>
      <c r="I31" s="2"/>
      <c r="J31" s="2"/>
      <c r="K31" s="2"/>
      <c r="L31" s="2"/>
      <c r="M31" s="2"/>
      <c r="N31" s="2"/>
      <c r="O31" s="10">
        <f t="shared" si="0"/>
        <v>141.80000000000001</v>
      </c>
    </row>
    <row r="32" spans="1:15" ht="22.15" customHeight="1">
      <c r="A32" s="9"/>
      <c r="B32" s="10">
        <f>B5+B6+B7+B8+B9+B12+B15+B18+B19+B20+B21+B22+B23+B24+B25+B26+B27+B28</f>
        <v>553.79999999999995</v>
      </c>
      <c r="C32" s="10">
        <f t="shared" ref="C32:N32" si="5">C5+C6+C7+C8+C9+C12+C15+C18+C19+C20+C21+C22+C23+C24+C25+C26+C27+C28</f>
        <v>818.89999999999986</v>
      </c>
      <c r="D32" s="10">
        <f t="shared" si="5"/>
        <v>9.1999999999999993</v>
      </c>
      <c r="E32" s="10">
        <f t="shared" si="5"/>
        <v>177.5</v>
      </c>
      <c r="F32" s="10">
        <f t="shared" si="5"/>
        <v>141.80000000000001</v>
      </c>
      <c r="G32" s="10">
        <f t="shared" si="5"/>
        <v>2</v>
      </c>
      <c r="H32" s="10">
        <f t="shared" si="5"/>
        <v>0</v>
      </c>
      <c r="I32" s="10">
        <f t="shared" si="5"/>
        <v>33</v>
      </c>
      <c r="J32" s="10">
        <f t="shared" si="5"/>
        <v>1068.5</v>
      </c>
      <c r="K32" s="10">
        <f t="shared" si="5"/>
        <v>65</v>
      </c>
      <c r="L32" s="10">
        <f t="shared" si="5"/>
        <v>0.1</v>
      </c>
      <c r="M32" s="10">
        <f t="shared" si="5"/>
        <v>0</v>
      </c>
      <c r="N32" s="10">
        <f t="shared" si="5"/>
        <v>1.5</v>
      </c>
      <c r="O32" s="7">
        <f>O5+O6+O7+O8+O9+O12+O15+O18+O19+O20+O21+O22+O23+O24+O25+O26+O27+O28</f>
        <v>2871.2999999999993</v>
      </c>
    </row>
    <row r="33" spans="2:15" ht="18.600000000000001" customHeight="1">
      <c r="B33" s="16"/>
      <c r="C33" s="17"/>
      <c r="N33" s="8">
        <f>B32+C32+D32+E32+F32+G32+H32+I32+J32+K32+L32+M32+N32</f>
        <v>2871.2999999999997</v>
      </c>
    </row>
    <row r="34" spans="2:15">
      <c r="D34" s="5"/>
      <c r="F34" s="18"/>
      <c r="O34" s="5"/>
    </row>
    <row r="35" spans="2:15">
      <c r="F35" s="18"/>
      <c r="N35" s="13">
        <v>141.80000000000001</v>
      </c>
    </row>
    <row r="37" spans="2:15">
      <c r="F37" s="18"/>
      <c r="L37" t="s">
        <v>30</v>
      </c>
      <c r="M37" s="15">
        <f>N33-N35</f>
        <v>2729.4999999999995</v>
      </c>
    </row>
    <row r="38" spans="2:15">
      <c r="F38" s="18"/>
    </row>
  </sheetData>
  <mergeCells count="3">
    <mergeCell ref="B33:C33"/>
    <mergeCell ref="F34:F35"/>
    <mergeCell ref="F37:F38"/>
  </mergeCells>
  <pageMargins left="0.7" right="0.7" top="0.75" bottom="0.75" header="0.3" footer="0.3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8"/>
  <sheetViews>
    <sheetView workbookViewId="0">
      <selection activeCell="G36" sqref="G36"/>
    </sheetView>
  </sheetViews>
  <sheetFormatPr defaultRowHeight="15"/>
  <sheetData>
    <row r="2" spans="1:15">
      <c r="C2">
        <v>2024</v>
      </c>
    </row>
    <row r="3" spans="1:15" ht="16.899999999999999" customHeight="1">
      <c r="M3">
        <v>104</v>
      </c>
      <c r="N3">
        <v>503</v>
      </c>
    </row>
    <row r="4" spans="1:15" ht="30">
      <c r="A4" s="1"/>
      <c r="B4" s="1" t="s">
        <v>0</v>
      </c>
      <c r="C4" s="1" t="s">
        <v>1</v>
      </c>
      <c r="D4" s="1">
        <v>113</v>
      </c>
      <c r="E4" s="1" t="s">
        <v>2</v>
      </c>
      <c r="F4" s="1" t="s">
        <v>23</v>
      </c>
      <c r="G4" s="3" t="s">
        <v>8</v>
      </c>
      <c r="H4" s="3" t="s">
        <v>9</v>
      </c>
      <c r="I4" s="1" t="s">
        <v>3</v>
      </c>
      <c r="J4" s="12" t="s">
        <v>24</v>
      </c>
      <c r="K4" s="1" t="s">
        <v>4</v>
      </c>
      <c r="L4" s="1" t="s">
        <v>5</v>
      </c>
      <c r="M4" s="1" t="s">
        <v>6</v>
      </c>
      <c r="N4" s="1" t="s">
        <v>6</v>
      </c>
      <c r="O4" s="9" t="s">
        <v>7</v>
      </c>
    </row>
    <row r="5" spans="1:15">
      <c r="A5" s="1">
        <v>211</v>
      </c>
      <c r="B5" s="4">
        <v>362.9</v>
      </c>
      <c r="C5" s="4">
        <v>341.5</v>
      </c>
      <c r="D5" s="4"/>
      <c r="E5" s="4">
        <v>73.3</v>
      </c>
      <c r="F5" s="4"/>
      <c r="G5" s="4"/>
      <c r="H5" s="4"/>
      <c r="I5" s="4"/>
      <c r="J5" s="4"/>
      <c r="K5" s="4"/>
      <c r="L5" s="4"/>
      <c r="M5" s="4"/>
      <c r="N5" s="4"/>
      <c r="O5" s="10">
        <f>B5+C5+D5+E5+F5+G5+H5+I5+J5+K5+L5+M5+N5</f>
        <v>777.69999999999993</v>
      </c>
    </row>
    <row r="6" spans="1:15">
      <c r="A6" s="1">
        <v>213</v>
      </c>
      <c r="B6" s="4">
        <v>109.6</v>
      </c>
      <c r="C6" s="4">
        <v>103.1</v>
      </c>
      <c r="D6" s="4"/>
      <c r="E6" s="4">
        <v>22.1</v>
      </c>
      <c r="F6" s="4"/>
      <c r="G6" s="4"/>
      <c r="H6" s="4"/>
      <c r="I6" s="4"/>
      <c r="J6" s="4"/>
      <c r="K6" s="4"/>
      <c r="L6" s="4"/>
      <c r="M6" s="4"/>
      <c r="N6" s="4"/>
      <c r="O6" s="10">
        <f t="shared" ref="O6:O31" si="0">B6+C6+D6+E6+F6+G6+H6+I6+J6+K6+L6+M6+N6</f>
        <v>234.79999999999998</v>
      </c>
    </row>
    <row r="7" spans="1:15">
      <c r="A7" s="6" t="s">
        <v>10</v>
      </c>
      <c r="B7" s="2"/>
      <c r="C7" s="2">
        <v>65.8</v>
      </c>
      <c r="D7" s="2"/>
      <c r="E7" s="4">
        <v>2.6</v>
      </c>
      <c r="F7" s="2"/>
      <c r="G7" s="2"/>
      <c r="H7" s="2"/>
      <c r="I7" s="2"/>
      <c r="J7" s="2"/>
      <c r="K7" s="2"/>
      <c r="L7" s="2"/>
      <c r="M7" s="2"/>
      <c r="N7" s="2"/>
      <c r="O7" s="10">
        <f t="shared" si="0"/>
        <v>68.399999999999991</v>
      </c>
    </row>
    <row r="8" spans="1:15">
      <c r="A8" s="1">
        <v>222</v>
      </c>
      <c r="B8" s="2"/>
      <c r="C8" s="2">
        <v>25</v>
      </c>
      <c r="D8" s="2"/>
      <c r="E8" s="4"/>
      <c r="F8" s="2"/>
      <c r="G8" s="2"/>
      <c r="H8" s="2"/>
      <c r="I8" s="2"/>
      <c r="J8" s="2"/>
      <c r="K8" s="2"/>
      <c r="L8" s="2"/>
      <c r="M8" s="2"/>
      <c r="N8" s="2"/>
      <c r="O8" s="10">
        <f t="shared" si="0"/>
        <v>25</v>
      </c>
    </row>
    <row r="9" spans="1:15">
      <c r="A9" s="9" t="s">
        <v>19</v>
      </c>
      <c r="B9" s="10">
        <f>B10+B11</f>
        <v>0</v>
      </c>
      <c r="C9" s="10">
        <f t="shared" ref="C9:O9" si="1">C10+C11</f>
        <v>60.4</v>
      </c>
      <c r="D9" s="10">
        <f t="shared" si="1"/>
        <v>0</v>
      </c>
      <c r="E9" s="10">
        <f t="shared" si="1"/>
        <v>0</v>
      </c>
      <c r="F9" s="10">
        <f t="shared" si="1"/>
        <v>0</v>
      </c>
      <c r="G9" s="10">
        <f t="shared" si="1"/>
        <v>0</v>
      </c>
      <c r="H9" s="10">
        <f t="shared" si="1"/>
        <v>0</v>
      </c>
      <c r="I9" s="10">
        <f t="shared" si="1"/>
        <v>46.5</v>
      </c>
      <c r="J9" s="10">
        <f t="shared" si="1"/>
        <v>0</v>
      </c>
      <c r="K9" s="10">
        <f t="shared" si="1"/>
        <v>0</v>
      </c>
      <c r="L9" s="10">
        <f t="shared" si="1"/>
        <v>0</v>
      </c>
      <c r="M9" s="10">
        <f t="shared" si="1"/>
        <v>0</v>
      </c>
      <c r="N9" s="10">
        <f t="shared" si="1"/>
        <v>0</v>
      </c>
      <c r="O9" s="10">
        <f t="shared" si="1"/>
        <v>106.9</v>
      </c>
    </row>
    <row r="10" spans="1:15">
      <c r="A10" s="6" t="s">
        <v>11</v>
      </c>
      <c r="B10" s="2"/>
      <c r="C10" s="2">
        <v>10</v>
      </c>
      <c r="D10" s="2"/>
      <c r="E10" s="4"/>
      <c r="F10" s="2"/>
      <c r="G10" s="2"/>
      <c r="H10" s="2"/>
      <c r="I10" s="2"/>
      <c r="J10" s="2"/>
      <c r="K10" s="2"/>
      <c r="L10" s="2"/>
      <c r="M10" s="2"/>
      <c r="N10" s="2"/>
      <c r="O10" s="10">
        <f t="shared" si="0"/>
        <v>10</v>
      </c>
    </row>
    <row r="11" spans="1:15" ht="15.6" customHeight="1">
      <c r="A11" s="6" t="s">
        <v>12</v>
      </c>
      <c r="B11" s="2"/>
      <c r="C11" s="2">
        <v>50.4</v>
      </c>
      <c r="D11" s="2"/>
      <c r="E11" s="4"/>
      <c r="F11" s="2"/>
      <c r="G11" s="2"/>
      <c r="H11" s="2"/>
      <c r="I11" s="2">
        <v>46.5</v>
      </c>
      <c r="J11" s="2"/>
      <c r="K11" s="2"/>
      <c r="L11" s="2"/>
      <c r="M11" s="2"/>
      <c r="N11" s="2"/>
      <c r="O11" s="10">
        <f t="shared" si="0"/>
        <v>96.9</v>
      </c>
    </row>
    <row r="12" spans="1:15" ht="15.6" customHeight="1">
      <c r="A12" s="11" t="s">
        <v>20</v>
      </c>
      <c r="B12" s="10">
        <f>B13+B14</f>
        <v>0</v>
      </c>
      <c r="C12" s="10">
        <f t="shared" ref="C12:O12" si="2">C13+C14</f>
        <v>20.3</v>
      </c>
      <c r="D12" s="10">
        <f t="shared" si="2"/>
        <v>0</v>
      </c>
      <c r="E12" s="10">
        <f t="shared" si="2"/>
        <v>0</v>
      </c>
      <c r="F12" s="10">
        <f t="shared" si="2"/>
        <v>0</v>
      </c>
      <c r="G12" s="10">
        <f t="shared" si="2"/>
        <v>0</v>
      </c>
      <c r="H12" s="10">
        <f t="shared" si="2"/>
        <v>0</v>
      </c>
      <c r="I12" s="10">
        <f t="shared" si="2"/>
        <v>25</v>
      </c>
      <c r="J12" s="10">
        <f t="shared" si="2"/>
        <v>0</v>
      </c>
      <c r="K12" s="10">
        <f t="shared" si="2"/>
        <v>0</v>
      </c>
      <c r="L12" s="10">
        <f t="shared" si="2"/>
        <v>0</v>
      </c>
      <c r="M12" s="10">
        <f t="shared" si="2"/>
        <v>0</v>
      </c>
      <c r="N12" s="10">
        <f t="shared" si="2"/>
        <v>0</v>
      </c>
      <c r="O12" s="10">
        <f t="shared" si="2"/>
        <v>45.3</v>
      </c>
    </row>
    <row r="13" spans="1:15">
      <c r="A13" s="6" t="s">
        <v>13</v>
      </c>
      <c r="B13" s="2"/>
      <c r="C13" s="2">
        <v>2.2999999999999998</v>
      </c>
      <c r="D13" s="2"/>
      <c r="E13" s="4"/>
      <c r="F13" s="2"/>
      <c r="G13" s="2"/>
      <c r="H13" s="2">
        <v>0</v>
      </c>
      <c r="I13" s="2"/>
      <c r="J13" s="2"/>
      <c r="K13" s="2"/>
      <c r="L13" s="2"/>
      <c r="M13" s="2"/>
      <c r="N13" s="2"/>
      <c r="O13" s="10">
        <f t="shared" si="0"/>
        <v>2.2999999999999998</v>
      </c>
    </row>
    <row r="14" spans="1:15">
      <c r="A14" s="6" t="s">
        <v>17</v>
      </c>
      <c r="B14" s="2"/>
      <c r="C14" s="2">
        <v>18</v>
      </c>
      <c r="D14" s="2"/>
      <c r="E14" s="4"/>
      <c r="F14" s="2"/>
      <c r="G14" s="2"/>
      <c r="H14" s="2"/>
      <c r="I14" s="2">
        <v>25</v>
      </c>
      <c r="J14" s="2"/>
      <c r="K14" s="2"/>
      <c r="L14" s="2"/>
      <c r="M14" s="2"/>
      <c r="N14" s="2"/>
      <c r="O14" s="10">
        <f t="shared" si="0"/>
        <v>43</v>
      </c>
    </row>
    <row r="15" spans="1:15">
      <c r="A15" s="11" t="s">
        <v>21</v>
      </c>
      <c r="B15" s="10">
        <f>B16+B17</f>
        <v>0</v>
      </c>
      <c r="C15" s="10">
        <f t="shared" ref="C15:O15" si="3">C16+C17</f>
        <v>41.7</v>
      </c>
      <c r="D15" s="10">
        <f t="shared" si="3"/>
        <v>8</v>
      </c>
      <c r="E15" s="10">
        <f t="shared" si="3"/>
        <v>0</v>
      </c>
      <c r="F15" s="10">
        <f t="shared" si="3"/>
        <v>0</v>
      </c>
      <c r="G15" s="10">
        <f t="shared" si="3"/>
        <v>10</v>
      </c>
      <c r="H15" s="10">
        <f t="shared" si="3"/>
        <v>0</v>
      </c>
      <c r="I15" s="10">
        <f t="shared" si="3"/>
        <v>10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  <c r="O15" s="10">
        <f t="shared" si="3"/>
        <v>69.7</v>
      </c>
    </row>
    <row r="16" spans="1:15">
      <c r="A16" s="6" t="s">
        <v>14</v>
      </c>
      <c r="B16" s="2"/>
      <c r="C16" s="2">
        <v>41.7</v>
      </c>
      <c r="D16" s="2">
        <v>8</v>
      </c>
      <c r="E16" s="4"/>
      <c r="F16" s="2"/>
      <c r="G16" s="2"/>
      <c r="H16" s="2"/>
      <c r="I16" s="2"/>
      <c r="J16" s="2"/>
      <c r="K16" s="2"/>
      <c r="L16" s="2"/>
      <c r="M16" s="2"/>
      <c r="N16" s="2"/>
      <c r="O16" s="10">
        <f t="shared" si="0"/>
        <v>49.7</v>
      </c>
    </row>
    <row r="17" spans="1:15">
      <c r="A17" s="6" t="s">
        <v>18</v>
      </c>
      <c r="B17" s="2"/>
      <c r="C17" s="2"/>
      <c r="D17" s="2"/>
      <c r="E17" s="4"/>
      <c r="F17" s="2"/>
      <c r="G17" s="2">
        <v>10</v>
      </c>
      <c r="H17" s="2"/>
      <c r="I17" s="2">
        <v>10</v>
      </c>
      <c r="J17" s="2"/>
      <c r="K17" s="2"/>
      <c r="L17" s="2"/>
      <c r="M17" s="2"/>
      <c r="N17" s="2"/>
      <c r="O17" s="10">
        <f t="shared" si="0"/>
        <v>20</v>
      </c>
    </row>
    <row r="18" spans="1:15">
      <c r="A18" s="1">
        <v>227</v>
      </c>
      <c r="B18" s="2"/>
      <c r="C18" s="2">
        <v>3</v>
      </c>
      <c r="D18" s="2"/>
      <c r="E18" s="4"/>
      <c r="F18" s="2"/>
      <c r="G18" s="2"/>
      <c r="H18" s="2"/>
      <c r="I18" s="2"/>
      <c r="J18" s="2"/>
      <c r="K18" s="2"/>
      <c r="L18" s="2"/>
      <c r="M18" s="2"/>
      <c r="N18" s="2"/>
      <c r="O18" s="10">
        <f t="shared" si="0"/>
        <v>3</v>
      </c>
    </row>
    <row r="19" spans="1:15">
      <c r="A19" s="1">
        <v>231</v>
      </c>
      <c r="B19" s="2"/>
      <c r="C19" s="2"/>
      <c r="D19" s="2"/>
      <c r="E19" s="4"/>
      <c r="F19" s="2"/>
      <c r="G19" s="2"/>
      <c r="H19" s="2"/>
      <c r="I19" s="2"/>
      <c r="J19" s="2"/>
      <c r="K19" s="2"/>
      <c r="L19" s="2">
        <v>0.5</v>
      </c>
      <c r="M19" s="2"/>
      <c r="N19" s="2"/>
      <c r="O19" s="10">
        <f t="shared" si="0"/>
        <v>0.5</v>
      </c>
    </row>
    <row r="20" spans="1:15">
      <c r="A20" s="1">
        <v>251</v>
      </c>
      <c r="B20" s="2"/>
      <c r="C20" s="2"/>
      <c r="D20" s="4"/>
      <c r="E20" s="4"/>
      <c r="F20" s="2"/>
      <c r="G20" s="2"/>
      <c r="H20" s="2"/>
      <c r="I20" s="2"/>
      <c r="J20" s="2">
        <v>0</v>
      </c>
      <c r="K20" s="2"/>
      <c r="L20" s="2"/>
      <c r="M20" s="2"/>
      <c r="N20" s="2"/>
      <c r="O20" s="10">
        <f t="shared" si="0"/>
        <v>0</v>
      </c>
    </row>
    <row r="21" spans="1:15">
      <c r="A21" s="1">
        <v>264</v>
      </c>
      <c r="B21" s="2"/>
      <c r="C21" s="2"/>
      <c r="D21" s="2"/>
      <c r="E21" s="4"/>
      <c r="F21" s="2"/>
      <c r="G21" s="2"/>
      <c r="H21" s="2"/>
      <c r="I21" s="2"/>
      <c r="J21" s="2"/>
      <c r="K21" s="2">
        <v>430</v>
      </c>
      <c r="L21" s="2"/>
      <c r="M21" s="2"/>
      <c r="N21" s="2"/>
      <c r="O21" s="10">
        <f t="shared" si="0"/>
        <v>430</v>
      </c>
    </row>
    <row r="22" spans="1:15">
      <c r="A22" s="1">
        <v>291</v>
      </c>
      <c r="B22" s="2"/>
      <c r="C22" s="2">
        <v>17</v>
      </c>
      <c r="D22" s="2"/>
      <c r="E22" s="4"/>
      <c r="F22" s="2"/>
      <c r="G22" s="2"/>
      <c r="H22" s="2"/>
      <c r="I22" s="2"/>
      <c r="J22" s="2"/>
      <c r="K22" s="2"/>
      <c r="L22" s="2"/>
      <c r="M22" s="2"/>
      <c r="N22" s="2"/>
      <c r="O22" s="10">
        <f t="shared" si="0"/>
        <v>17</v>
      </c>
    </row>
    <row r="23" spans="1:15">
      <c r="A23" s="1">
        <v>292</v>
      </c>
      <c r="B23" s="2"/>
      <c r="C23" s="2"/>
      <c r="D23" s="2"/>
      <c r="E23" s="4"/>
      <c r="F23" s="2"/>
      <c r="G23" s="2"/>
      <c r="H23" s="2"/>
      <c r="I23" s="2"/>
      <c r="J23" s="2"/>
      <c r="K23" s="2"/>
      <c r="L23" s="2"/>
      <c r="M23" s="2"/>
      <c r="N23" s="2"/>
      <c r="O23" s="10">
        <f t="shared" si="0"/>
        <v>0</v>
      </c>
    </row>
    <row r="24" spans="1:15">
      <c r="A24" s="1">
        <v>293</v>
      </c>
      <c r="B24" s="2"/>
      <c r="C24" s="2"/>
      <c r="D24" s="2"/>
      <c r="E24" s="4"/>
      <c r="F24" s="2"/>
      <c r="G24" s="2"/>
      <c r="H24" s="2"/>
      <c r="I24" s="2"/>
      <c r="J24" s="2"/>
      <c r="K24" s="2"/>
      <c r="L24" s="2"/>
      <c r="M24" s="2"/>
      <c r="N24" s="2"/>
      <c r="O24" s="10">
        <f t="shared" si="0"/>
        <v>0</v>
      </c>
    </row>
    <row r="25" spans="1:15">
      <c r="A25" s="1">
        <v>297</v>
      </c>
      <c r="B25" s="2"/>
      <c r="C25" s="2"/>
      <c r="D25" s="2">
        <v>1.2</v>
      </c>
      <c r="E25" s="4"/>
      <c r="F25" s="2"/>
      <c r="G25" s="2"/>
      <c r="H25" s="2"/>
      <c r="I25" s="2"/>
      <c r="J25" s="2"/>
      <c r="K25" s="2"/>
      <c r="L25" s="2"/>
      <c r="M25" s="2"/>
      <c r="N25" s="2"/>
      <c r="O25" s="10">
        <f t="shared" si="0"/>
        <v>1.2</v>
      </c>
    </row>
    <row r="26" spans="1:15">
      <c r="A26" s="1">
        <v>310</v>
      </c>
      <c r="B26" s="2"/>
      <c r="C26" s="2"/>
      <c r="D26" s="2"/>
      <c r="E26" s="4"/>
      <c r="F26" s="2"/>
      <c r="G26" s="2"/>
      <c r="H26" s="2"/>
      <c r="I26" s="2"/>
      <c r="J26" s="2"/>
      <c r="K26" s="2"/>
      <c r="L26" s="2"/>
      <c r="M26" s="2"/>
      <c r="N26" s="2"/>
      <c r="O26" s="10">
        <f t="shared" si="0"/>
        <v>0</v>
      </c>
    </row>
    <row r="27" spans="1:15">
      <c r="A27" s="1">
        <v>343</v>
      </c>
      <c r="B27" s="2"/>
      <c r="C27" s="2">
        <v>50</v>
      </c>
      <c r="D27" s="2"/>
      <c r="E27" s="4"/>
      <c r="F27" s="2"/>
      <c r="G27" s="2"/>
      <c r="H27" s="2"/>
      <c r="I27" s="2"/>
      <c r="J27" s="2"/>
      <c r="K27" s="2"/>
      <c r="L27" s="2"/>
      <c r="M27" s="2"/>
      <c r="N27" s="2"/>
      <c r="O27" s="10">
        <f t="shared" si="0"/>
        <v>50</v>
      </c>
    </row>
    <row r="28" spans="1:15">
      <c r="A28" s="9" t="s">
        <v>22</v>
      </c>
      <c r="B28" s="10">
        <f>B29+B30</f>
        <v>0</v>
      </c>
      <c r="C28" s="10">
        <f t="shared" ref="C28:O28" si="4">C29+C30</f>
        <v>11</v>
      </c>
      <c r="D28" s="10">
        <f t="shared" si="4"/>
        <v>0</v>
      </c>
      <c r="E28" s="10">
        <f t="shared" si="4"/>
        <v>15.3</v>
      </c>
      <c r="F28" s="10">
        <f t="shared" si="4"/>
        <v>0</v>
      </c>
      <c r="G28" s="10">
        <f t="shared" si="4"/>
        <v>0</v>
      </c>
      <c r="H28" s="10">
        <f t="shared" si="4"/>
        <v>0</v>
      </c>
      <c r="I28" s="10">
        <f t="shared" si="4"/>
        <v>5.9</v>
      </c>
      <c r="J28" s="10">
        <f t="shared" si="4"/>
        <v>0</v>
      </c>
      <c r="K28" s="10">
        <f t="shared" si="4"/>
        <v>0</v>
      </c>
      <c r="L28" s="10">
        <f t="shared" si="4"/>
        <v>0</v>
      </c>
      <c r="M28" s="10">
        <f t="shared" si="4"/>
        <v>1.5</v>
      </c>
      <c r="N28" s="10">
        <f t="shared" si="4"/>
        <v>1.5</v>
      </c>
      <c r="O28" s="10">
        <f t="shared" si="4"/>
        <v>35.200000000000003</v>
      </c>
    </row>
    <row r="29" spans="1:15">
      <c r="A29" s="6" t="s">
        <v>15</v>
      </c>
      <c r="B29" s="2"/>
      <c r="C29" s="2">
        <v>11</v>
      </c>
      <c r="D29" s="2"/>
      <c r="E29" s="4"/>
      <c r="F29" s="2"/>
      <c r="G29" s="2"/>
      <c r="H29" s="2"/>
      <c r="I29" s="2"/>
      <c r="J29" s="2"/>
      <c r="K29" s="2"/>
      <c r="L29" s="2"/>
      <c r="M29" s="2"/>
      <c r="N29" s="2"/>
      <c r="O29" s="10">
        <f t="shared" si="0"/>
        <v>11</v>
      </c>
    </row>
    <row r="30" spans="1:15">
      <c r="A30" s="6" t="s">
        <v>16</v>
      </c>
      <c r="B30" s="2"/>
      <c r="C30" s="2"/>
      <c r="D30" s="2"/>
      <c r="E30" s="4">
        <v>15.3</v>
      </c>
      <c r="F30" s="2"/>
      <c r="G30" s="2"/>
      <c r="H30" s="2"/>
      <c r="I30" s="2">
        <v>5.9</v>
      </c>
      <c r="J30" s="2"/>
      <c r="K30" s="2"/>
      <c r="L30" s="2"/>
      <c r="M30" s="2">
        <v>1.5</v>
      </c>
      <c r="N30" s="2">
        <v>1.5</v>
      </c>
      <c r="O30" s="10">
        <f t="shared" si="0"/>
        <v>24.200000000000003</v>
      </c>
    </row>
    <row r="31" spans="1:15">
      <c r="A31" s="1"/>
      <c r="B31" s="2"/>
      <c r="C31" s="2"/>
      <c r="D31" s="2"/>
      <c r="E31" s="4"/>
      <c r="F31" s="2"/>
      <c r="G31" s="2"/>
      <c r="H31" s="2"/>
      <c r="I31" s="2"/>
      <c r="J31" s="2"/>
      <c r="K31" s="2"/>
      <c r="L31" s="2"/>
      <c r="M31" s="2"/>
      <c r="N31" s="2"/>
      <c r="O31" s="10">
        <f t="shared" si="0"/>
        <v>0</v>
      </c>
    </row>
    <row r="32" spans="1:15" ht="22.15" customHeight="1">
      <c r="A32" s="9"/>
      <c r="B32" s="10">
        <f>B5+B6+B7+B8+B9+B12+B15+B18+B19+B20+B21+B22+B23+B24+B25+B26+B27+B28</f>
        <v>472.5</v>
      </c>
      <c r="C32" s="10">
        <f t="shared" ref="C32:N32" si="5">C5+C6+C7+C8+C9+C12+C15+C18+C19+C20+C21+C22+C23+C24+C25+C26+C27+C28</f>
        <v>738.80000000000007</v>
      </c>
      <c r="D32" s="10">
        <f t="shared" si="5"/>
        <v>9.1999999999999993</v>
      </c>
      <c r="E32" s="10">
        <f t="shared" si="5"/>
        <v>113.3</v>
      </c>
      <c r="F32" s="10">
        <f t="shared" si="5"/>
        <v>0</v>
      </c>
      <c r="G32" s="10">
        <f t="shared" si="5"/>
        <v>10</v>
      </c>
      <c r="H32" s="10">
        <f t="shared" si="5"/>
        <v>0</v>
      </c>
      <c r="I32" s="10">
        <f t="shared" si="5"/>
        <v>87.4</v>
      </c>
      <c r="J32" s="10">
        <f t="shared" si="5"/>
        <v>0</v>
      </c>
      <c r="K32" s="10">
        <f t="shared" si="5"/>
        <v>430</v>
      </c>
      <c r="L32" s="10">
        <f t="shared" si="5"/>
        <v>0.5</v>
      </c>
      <c r="M32" s="10">
        <f t="shared" si="5"/>
        <v>1.5</v>
      </c>
      <c r="N32" s="10">
        <f t="shared" si="5"/>
        <v>1.5</v>
      </c>
      <c r="O32" s="7">
        <f>O5+O6+O7+O8+O9+O12+O15+O18+O19+O20+O21+O22+O23+O24+O25+O26+O27+O28</f>
        <v>1864.7</v>
      </c>
    </row>
    <row r="33" spans="2:15" ht="18.600000000000001" customHeight="1">
      <c r="B33" s="16"/>
      <c r="C33" s="17"/>
      <c r="N33" s="8">
        <f>B32+C32+D32+E32+F32+G32+H32+I32+J32+K32+L32+M32+N32</f>
        <v>1864.7000000000003</v>
      </c>
    </row>
    <row r="34" spans="2:15">
      <c r="D34" s="5"/>
      <c r="F34" s="18"/>
      <c r="O34" s="5"/>
    </row>
    <row r="35" spans="2:15">
      <c r="F35" s="18"/>
    </row>
    <row r="37" spans="2:15">
      <c r="F37" s="18"/>
    </row>
    <row r="38" spans="2:15">
      <c r="F38" s="18"/>
    </row>
  </sheetData>
  <mergeCells count="3">
    <mergeCell ref="B33:C33"/>
    <mergeCell ref="F34:F35"/>
    <mergeCell ref="F37:F38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</vt:lpstr>
      <vt:lpstr>2026</vt:lpstr>
      <vt:lpstr>2027</vt:lpstr>
      <vt:lpstr>2024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2024-11-11T11:29:13Z</dcterms:modified>
</cp:coreProperties>
</file>